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colors1.xml" ContentType="application/vnd.ms-office.chartcolorstyle+xml"/>
  <Override PartName="/xl/charts/style1.xml" ContentType="application/vnd.ms-office.chartstyle+xml"/>
  <Override PartName="/xl/charts/colors2.xml" ContentType="application/vnd.ms-office.chartcolorstyle+xml"/>
  <Override PartName="/xl/charts/style2.xml" ContentType="application/vnd.ms-office.chartstyle+xml"/>
  <Override PartName="/xl/charts/colors3.xml" ContentType="application/vnd.ms-office.chartcolorstyle+xml"/>
  <Override PartName="/xl/charts/style3.xml" ContentType="application/vnd.ms-office.chartstyle+xml"/>
  <Override PartName="/xl/charts/colors4.xml" ContentType="application/vnd.ms-office.chartcolorstyle+xml"/>
  <Override PartName="/xl/charts/style4.xml" ContentType="application/vnd.ms-office.chartstyle+xml"/>
  <Override PartName="/xl/charts/colors5.xml" ContentType="application/vnd.ms-office.chartcolorstyle+xml"/>
  <Override PartName="/xl/charts/style5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25200" windowHeight="12375" activeTab="6"/>
  </bookViews>
  <sheets>
    <sheet name=" 2014" sheetId="2" r:id="rId1"/>
    <sheet name="2015" sheetId="3" r:id="rId2"/>
    <sheet name="2016" sheetId="4" r:id="rId3"/>
    <sheet name="2017" sheetId="5" r:id="rId4"/>
    <sheet name="2018" sheetId="6" r:id="rId5"/>
    <sheet name="Sheet1" sheetId="1" r:id="rId6"/>
    <sheet name="2019Calcs" sheetId="7" r:id="rId7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5" i="7" l="1"/>
  <c r="M6" i="7"/>
  <c r="M7" i="7"/>
  <c r="M4" i="7"/>
  <c r="D5" i="7"/>
  <c r="D6" i="7"/>
  <c r="D7" i="7"/>
  <c r="D4" i="7"/>
  <c r="D8" i="7" s="1"/>
  <c r="D11" i="7" l="1"/>
  <c r="D12" i="7" s="1"/>
  <c r="D9" i="7"/>
  <c r="C26" i="7"/>
  <c r="C27" i="7"/>
  <c r="C28" i="7"/>
  <c r="B25" i="7"/>
  <c r="G17" i="7"/>
  <c r="I28" i="7" l="1"/>
  <c r="I26" i="7"/>
  <c r="J26" i="7" s="1"/>
  <c r="I27" i="7"/>
  <c r="J27" i="7" s="1"/>
  <c r="D28" i="7"/>
  <c r="G28" i="7"/>
  <c r="H28" i="7" s="1"/>
  <c r="E28" i="7"/>
  <c r="F28" i="7" s="1"/>
  <c r="D27" i="7"/>
  <c r="E27" i="7"/>
  <c r="F27" i="7" s="1"/>
  <c r="G27" i="7"/>
  <c r="H27" i="7" s="1"/>
  <c r="D26" i="7"/>
  <c r="E26" i="7"/>
  <c r="F26" i="7" s="1"/>
  <c r="G26" i="7"/>
  <c r="H26" i="7" s="1"/>
  <c r="K27" i="7"/>
  <c r="L27" i="7" s="1"/>
  <c r="K28" i="7"/>
  <c r="K26" i="7"/>
  <c r="B31" i="7"/>
  <c r="B32" i="7"/>
  <c r="B33" i="7"/>
  <c r="C25" i="7"/>
  <c r="D25" i="7" l="1"/>
  <c r="G25" i="7"/>
  <c r="H25" i="7" s="1"/>
  <c r="E25" i="7"/>
  <c r="F25" i="7" s="1"/>
  <c r="L6" i="7" l="1"/>
  <c r="L7" i="7"/>
  <c r="L5" i="7"/>
  <c r="L4" i="7"/>
  <c r="J6" i="7"/>
  <c r="J7" i="7"/>
  <c r="J5" i="7"/>
  <c r="J4" i="7"/>
  <c r="H6" i="7"/>
  <c r="H7" i="7"/>
  <c r="H5" i="7"/>
  <c r="H4" i="7"/>
  <c r="F5" i="7"/>
  <c r="F7" i="7"/>
  <c r="F6" i="7"/>
  <c r="F4" i="7"/>
  <c r="N4" i="7" l="1"/>
  <c r="N8" i="7" s="1"/>
  <c r="N7" i="7"/>
  <c r="N5" i="7"/>
  <c r="N6" i="7"/>
  <c r="M8" i="7"/>
  <c r="AA71" i="1"/>
  <c r="Z71" i="1"/>
  <c r="Y71" i="1"/>
  <c r="W71" i="1"/>
  <c r="AA70" i="1"/>
  <c r="Z70" i="1"/>
  <c r="Y70" i="1"/>
  <c r="W70" i="1"/>
  <c r="AA69" i="1"/>
  <c r="Z69" i="1"/>
  <c r="Y69" i="1"/>
  <c r="W69" i="1"/>
  <c r="AA68" i="1"/>
  <c r="Z68" i="1"/>
  <c r="Y68" i="1"/>
  <c r="W68" i="1"/>
  <c r="AA67" i="1"/>
  <c r="Z67" i="1"/>
  <c r="Y67" i="1"/>
  <c r="W67" i="1"/>
  <c r="AA66" i="1"/>
  <c r="Z66" i="1"/>
  <c r="Y66" i="1"/>
  <c r="W66" i="1"/>
  <c r="AA65" i="1"/>
  <c r="Z65" i="1"/>
  <c r="Y65" i="1"/>
  <c r="W65" i="1"/>
  <c r="AA64" i="1"/>
  <c r="Z64" i="1"/>
  <c r="Y64" i="1"/>
  <c r="W64" i="1"/>
  <c r="AA59" i="1"/>
  <c r="Z59" i="1"/>
  <c r="Y59" i="1"/>
  <c r="X59" i="1"/>
  <c r="W59" i="1"/>
  <c r="AA58" i="1"/>
  <c r="Z58" i="1"/>
  <c r="Y58" i="1"/>
  <c r="X58" i="1"/>
  <c r="W58" i="1"/>
  <c r="AA57" i="1"/>
  <c r="Z57" i="1"/>
  <c r="Y57" i="1"/>
  <c r="X57" i="1"/>
  <c r="W57" i="1"/>
  <c r="AA56" i="1"/>
  <c r="Z56" i="1"/>
  <c r="Y56" i="1"/>
  <c r="X56" i="1"/>
  <c r="W56" i="1"/>
  <c r="AA55" i="1"/>
  <c r="Z55" i="1"/>
  <c r="Y55" i="1"/>
  <c r="X55" i="1"/>
  <c r="W55" i="1"/>
  <c r="AA54" i="1"/>
  <c r="Z54" i="1"/>
  <c r="Y54" i="1"/>
  <c r="X54" i="1"/>
  <c r="W54" i="1"/>
  <c r="W60" i="1" s="1"/>
  <c r="AA53" i="1"/>
  <c r="Z53" i="1"/>
  <c r="Y53" i="1"/>
  <c r="X53" i="1"/>
  <c r="X60" i="1" s="1"/>
  <c r="W53" i="1"/>
  <c r="AA52" i="1"/>
  <c r="Z52" i="1"/>
  <c r="Y52" i="1"/>
  <c r="X52" i="1"/>
  <c r="W52" i="1"/>
  <c r="AA47" i="1"/>
  <c r="Z47" i="1"/>
  <c r="Y47" i="1"/>
  <c r="X47" i="1"/>
  <c r="W47" i="1"/>
  <c r="AA46" i="1"/>
  <c r="Z46" i="1"/>
  <c r="Y46" i="1"/>
  <c r="X46" i="1"/>
  <c r="W46" i="1"/>
  <c r="AA45" i="1"/>
  <c r="Z45" i="1"/>
  <c r="Y45" i="1"/>
  <c r="X45" i="1"/>
  <c r="W45" i="1"/>
  <c r="AA44" i="1"/>
  <c r="Z44" i="1"/>
  <c r="Y44" i="1"/>
  <c r="X44" i="1"/>
  <c r="W44" i="1"/>
  <c r="AA43" i="1"/>
  <c r="Z43" i="1"/>
  <c r="Y43" i="1"/>
  <c r="X43" i="1"/>
  <c r="W43" i="1"/>
  <c r="AA42" i="1"/>
  <c r="Z42" i="1"/>
  <c r="Y42" i="1"/>
  <c r="X42" i="1"/>
  <c r="W42" i="1"/>
  <c r="AA41" i="1"/>
  <c r="Z41" i="1"/>
  <c r="Y41" i="1"/>
  <c r="X41" i="1"/>
  <c r="X48" i="1" s="1"/>
  <c r="W41" i="1"/>
  <c r="AA40" i="1"/>
  <c r="Z40" i="1"/>
  <c r="Y40" i="1"/>
  <c r="X40" i="1"/>
  <c r="W40" i="1"/>
  <c r="AA35" i="1"/>
  <c r="Z35" i="1"/>
  <c r="Y35" i="1"/>
  <c r="X35" i="1"/>
  <c r="W35" i="1"/>
  <c r="AA34" i="1"/>
  <c r="Z34" i="1"/>
  <c r="Y34" i="1"/>
  <c r="X34" i="1"/>
  <c r="W34" i="1"/>
  <c r="AA33" i="1"/>
  <c r="Z33" i="1"/>
  <c r="Y33" i="1"/>
  <c r="X33" i="1"/>
  <c r="W33" i="1"/>
  <c r="AA32" i="1"/>
  <c r="Z32" i="1"/>
  <c r="Y32" i="1"/>
  <c r="X32" i="1"/>
  <c r="W32" i="1"/>
  <c r="AA31" i="1"/>
  <c r="Z31" i="1"/>
  <c r="Y31" i="1"/>
  <c r="X31" i="1"/>
  <c r="W31" i="1"/>
  <c r="AA30" i="1"/>
  <c r="Z30" i="1"/>
  <c r="Y30" i="1"/>
  <c r="X30" i="1"/>
  <c r="W30" i="1"/>
  <c r="W36" i="1" s="1"/>
  <c r="AA29" i="1"/>
  <c r="Z29" i="1"/>
  <c r="Y29" i="1"/>
  <c r="X29" i="1"/>
  <c r="X36" i="1" s="1"/>
  <c r="W29" i="1"/>
  <c r="AA28" i="1"/>
  <c r="Z28" i="1"/>
  <c r="Y28" i="1"/>
  <c r="X28" i="1"/>
  <c r="W28" i="1"/>
  <c r="AA23" i="1"/>
  <c r="Z23" i="1"/>
  <c r="Y23" i="1"/>
  <c r="X23" i="1"/>
  <c r="W23" i="1"/>
  <c r="AA22" i="1"/>
  <c r="Z22" i="1"/>
  <c r="Y22" i="1"/>
  <c r="X22" i="1"/>
  <c r="W22" i="1"/>
  <c r="AA21" i="1"/>
  <c r="Z21" i="1"/>
  <c r="Y21" i="1"/>
  <c r="X21" i="1"/>
  <c r="W21" i="1"/>
  <c r="AA20" i="1"/>
  <c r="Z20" i="1"/>
  <c r="Y20" i="1"/>
  <c r="X20" i="1"/>
  <c r="W20" i="1"/>
  <c r="AA19" i="1"/>
  <c r="Z19" i="1"/>
  <c r="Y19" i="1"/>
  <c r="X19" i="1"/>
  <c r="W19" i="1"/>
  <c r="AA18" i="1"/>
  <c r="Z18" i="1"/>
  <c r="Y18" i="1"/>
  <c r="X18" i="1"/>
  <c r="W18" i="1"/>
  <c r="AA17" i="1"/>
  <c r="Z17" i="1"/>
  <c r="Y17" i="1"/>
  <c r="X17" i="1"/>
  <c r="X24" i="1" s="1"/>
  <c r="W17" i="1"/>
  <c r="AA16" i="1"/>
  <c r="Z16" i="1"/>
  <c r="Y16" i="1"/>
  <c r="X16" i="1"/>
  <c r="W16" i="1"/>
  <c r="X5" i="1"/>
  <c r="X12" i="1" s="1"/>
  <c r="X6" i="1"/>
  <c r="X7" i="1"/>
  <c r="X8" i="1"/>
  <c r="X9" i="1"/>
  <c r="X10" i="1"/>
  <c r="X11" i="1"/>
  <c r="X4" i="1"/>
  <c r="W5" i="1"/>
  <c r="W6" i="1"/>
  <c r="W12" i="1" s="1"/>
  <c r="W7" i="1"/>
  <c r="W8" i="1"/>
  <c r="W9" i="1"/>
  <c r="W10" i="1"/>
  <c r="W11" i="1"/>
  <c r="W4" i="1"/>
  <c r="AA5" i="1"/>
  <c r="AA6" i="1"/>
  <c r="AA7" i="1"/>
  <c r="AA8" i="1"/>
  <c r="AA9" i="1"/>
  <c r="AA10" i="1"/>
  <c r="AA11" i="1"/>
  <c r="AA4" i="1"/>
  <c r="Z5" i="1"/>
  <c r="Z6" i="1"/>
  <c r="Z7" i="1"/>
  <c r="Z8" i="1"/>
  <c r="Z9" i="1"/>
  <c r="Z10" i="1"/>
  <c r="Z11" i="1"/>
  <c r="Z4" i="1"/>
  <c r="Y5" i="1"/>
  <c r="Y6" i="1"/>
  <c r="Y7" i="1"/>
  <c r="Y8" i="1"/>
  <c r="Y9" i="1"/>
  <c r="Y10" i="1"/>
  <c r="Y11" i="1"/>
  <c r="Y4" i="1"/>
  <c r="W48" i="1"/>
  <c r="W24" i="1"/>
  <c r="F11" i="1"/>
  <c r="G11" i="1" s="1"/>
  <c r="E11" i="1"/>
  <c r="E10" i="1"/>
  <c r="F10" i="1" s="1"/>
  <c r="G10" i="1" s="1"/>
  <c r="E9" i="1"/>
  <c r="F9" i="1" s="1"/>
  <c r="G9" i="1" s="1"/>
  <c r="E8" i="1"/>
  <c r="F8" i="1" s="1"/>
  <c r="G8" i="1" s="1"/>
  <c r="F7" i="1"/>
  <c r="G7" i="1" s="1"/>
  <c r="E7" i="1"/>
  <c r="E6" i="1"/>
  <c r="F6" i="1" s="1"/>
  <c r="G6" i="1" s="1"/>
  <c r="E5" i="1"/>
  <c r="F5" i="1" s="1"/>
  <c r="G5" i="1" s="1"/>
  <c r="E4" i="1"/>
  <c r="F4" i="1" s="1"/>
  <c r="G4" i="1" s="1"/>
  <c r="W72" i="1" l="1"/>
  <c r="R72" i="1"/>
  <c r="M72" i="1"/>
  <c r="H72" i="1"/>
  <c r="C72" i="1"/>
  <c r="S71" i="1"/>
  <c r="N71" i="1"/>
  <c r="I71" i="1"/>
  <c r="X71" i="1" s="1"/>
  <c r="D71" i="1"/>
  <c r="S70" i="1"/>
  <c r="N70" i="1"/>
  <c r="I70" i="1"/>
  <c r="X70" i="1" s="1"/>
  <c r="D70" i="1"/>
  <c r="S69" i="1"/>
  <c r="N69" i="1"/>
  <c r="I69" i="1"/>
  <c r="X69" i="1" s="1"/>
  <c r="D69" i="1"/>
  <c r="S68" i="1"/>
  <c r="N68" i="1"/>
  <c r="I68" i="1"/>
  <c r="D68" i="1"/>
  <c r="S67" i="1"/>
  <c r="N67" i="1"/>
  <c r="I67" i="1"/>
  <c r="X67" i="1" s="1"/>
  <c r="D67" i="1"/>
  <c r="S66" i="1"/>
  <c r="N66" i="1"/>
  <c r="I66" i="1"/>
  <c r="X66" i="1" s="1"/>
  <c r="D66" i="1"/>
  <c r="S65" i="1"/>
  <c r="N65" i="1"/>
  <c r="I65" i="1"/>
  <c r="X65" i="1" s="1"/>
  <c r="D65" i="1"/>
  <c r="S64" i="1"/>
  <c r="S72" i="1" s="1"/>
  <c r="N64" i="1"/>
  <c r="I64" i="1"/>
  <c r="D64" i="1"/>
  <c r="X68" i="1" l="1"/>
  <c r="N72" i="1"/>
  <c r="I72" i="1"/>
  <c r="X64" i="1"/>
  <c r="X72" i="1" s="1"/>
  <c r="D72" i="1"/>
  <c r="R60" i="1"/>
  <c r="M60" i="1"/>
  <c r="I60" i="1"/>
  <c r="H60" i="1"/>
  <c r="D60" i="1"/>
  <c r="C60" i="1"/>
  <c r="S48" i="1"/>
  <c r="R48" i="1"/>
  <c r="N48" i="1"/>
  <c r="M48" i="1"/>
  <c r="I48" i="1"/>
  <c r="H48" i="1"/>
  <c r="D48" i="1"/>
  <c r="C48" i="1"/>
  <c r="S36" i="1"/>
  <c r="R36" i="1"/>
  <c r="N36" i="1"/>
  <c r="M36" i="1"/>
  <c r="I36" i="1"/>
  <c r="H36" i="1"/>
  <c r="D36" i="1"/>
  <c r="C36" i="1"/>
  <c r="S24" i="1"/>
  <c r="R24" i="1"/>
  <c r="N24" i="1"/>
  <c r="M24" i="1"/>
  <c r="I24" i="1"/>
  <c r="H24" i="1"/>
  <c r="D24" i="1"/>
  <c r="C24" i="1"/>
  <c r="S12" i="1"/>
  <c r="R12" i="1"/>
  <c r="N12" i="1"/>
  <c r="M12" i="1"/>
  <c r="I12" i="1"/>
  <c r="H12" i="1"/>
  <c r="D12" i="1"/>
  <c r="C12" i="1"/>
  <c r="S59" i="1"/>
  <c r="S58" i="1"/>
  <c r="S57" i="1"/>
  <c r="S56" i="1"/>
  <c r="S55" i="1"/>
  <c r="S54" i="1"/>
  <c r="S53" i="1"/>
  <c r="S52" i="1"/>
  <c r="S60" i="1" s="1"/>
  <c r="N59" i="1"/>
  <c r="N58" i="1"/>
  <c r="N57" i="1"/>
  <c r="N56" i="1"/>
  <c r="N55" i="1"/>
  <c r="N54" i="1"/>
  <c r="N53" i="1"/>
  <c r="N52" i="1"/>
  <c r="I53" i="1"/>
  <c r="I54" i="1"/>
  <c r="I55" i="1"/>
  <c r="I56" i="1"/>
  <c r="I57" i="1"/>
  <c r="I58" i="1"/>
  <c r="I59" i="1"/>
  <c r="D53" i="1"/>
  <c r="D54" i="1"/>
  <c r="D55" i="1"/>
  <c r="D56" i="1"/>
  <c r="D57" i="1"/>
  <c r="D58" i="1"/>
  <c r="D59" i="1"/>
  <c r="S41" i="1"/>
  <c r="S42" i="1"/>
  <c r="S43" i="1"/>
  <c r="S44" i="1"/>
  <c r="S45" i="1"/>
  <c r="S46" i="1"/>
  <c r="S47" i="1"/>
  <c r="N41" i="1"/>
  <c r="N42" i="1"/>
  <c r="N43" i="1"/>
  <c r="N44" i="1"/>
  <c r="N45" i="1"/>
  <c r="N46" i="1"/>
  <c r="N47" i="1"/>
  <c r="I41" i="1"/>
  <c r="I42" i="1"/>
  <c r="I43" i="1"/>
  <c r="I44" i="1"/>
  <c r="I45" i="1"/>
  <c r="I46" i="1"/>
  <c r="I47" i="1"/>
  <c r="D41" i="1"/>
  <c r="D42" i="1"/>
  <c r="D43" i="1"/>
  <c r="D44" i="1"/>
  <c r="D45" i="1"/>
  <c r="D46" i="1"/>
  <c r="D47" i="1"/>
  <c r="S29" i="1"/>
  <c r="S30" i="1"/>
  <c r="S31" i="1"/>
  <c r="S32" i="1"/>
  <c r="S33" i="1"/>
  <c r="S34" i="1"/>
  <c r="S35" i="1"/>
  <c r="N29" i="1"/>
  <c r="N30" i="1"/>
  <c r="N31" i="1"/>
  <c r="N32" i="1"/>
  <c r="N33" i="1"/>
  <c r="N34" i="1"/>
  <c r="N35" i="1"/>
  <c r="I29" i="1"/>
  <c r="I30" i="1"/>
  <c r="I31" i="1"/>
  <c r="I32" i="1"/>
  <c r="I33" i="1"/>
  <c r="I34" i="1"/>
  <c r="I35" i="1"/>
  <c r="D29" i="1"/>
  <c r="D30" i="1"/>
  <c r="D31" i="1"/>
  <c r="D32" i="1"/>
  <c r="D33" i="1"/>
  <c r="D34" i="1"/>
  <c r="D35" i="1"/>
  <c r="S17" i="1"/>
  <c r="S18" i="1"/>
  <c r="S19" i="1"/>
  <c r="S20" i="1"/>
  <c r="S21" i="1"/>
  <c r="S22" i="1"/>
  <c r="S23" i="1"/>
  <c r="N17" i="1"/>
  <c r="N18" i="1"/>
  <c r="N19" i="1"/>
  <c r="N20" i="1"/>
  <c r="N21" i="1"/>
  <c r="N22" i="1"/>
  <c r="N23" i="1"/>
  <c r="I17" i="1"/>
  <c r="I18" i="1"/>
  <c r="I19" i="1"/>
  <c r="I20" i="1"/>
  <c r="I21" i="1"/>
  <c r="I22" i="1"/>
  <c r="I23" i="1"/>
  <c r="D17" i="1"/>
  <c r="D18" i="1"/>
  <c r="D19" i="1"/>
  <c r="D20" i="1"/>
  <c r="D21" i="1"/>
  <c r="D22" i="1"/>
  <c r="D23" i="1"/>
  <c r="S5" i="1"/>
  <c r="S6" i="1"/>
  <c r="S7" i="1"/>
  <c r="S8" i="1"/>
  <c r="S9" i="1"/>
  <c r="S10" i="1"/>
  <c r="S11" i="1"/>
  <c r="N5" i="1"/>
  <c r="N6" i="1"/>
  <c r="N7" i="1"/>
  <c r="N8" i="1"/>
  <c r="N9" i="1"/>
  <c r="N10" i="1"/>
  <c r="N11" i="1"/>
  <c r="I5" i="1"/>
  <c r="I6" i="1"/>
  <c r="I7" i="1"/>
  <c r="I8" i="1"/>
  <c r="I9" i="1"/>
  <c r="I10" i="1"/>
  <c r="I11" i="1"/>
  <c r="N60" i="1" l="1"/>
  <c r="I52" i="1"/>
  <c r="D52" i="1"/>
  <c r="S40" i="1"/>
  <c r="N40" i="1"/>
  <c r="I40" i="1"/>
  <c r="D40" i="1"/>
  <c r="S28" i="1"/>
  <c r="N28" i="1"/>
  <c r="I28" i="1"/>
  <c r="D28" i="1"/>
  <c r="S16" i="1"/>
  <c r="N16" i="1"/>
  <c r="I16" i="1"/>
  <c r="D16" i="1"/>
  <c r="S4" i="1"/>
  <c r="N4" i="1"/>
  <c r="I4" i="1"/>
  <c r="D4" i="1"/>
  <c r="D5" i="1" l="1"/>
  <c r="D6" i="1" l="1"/>
  <c r="D7" i="1" l="1"/>
  <c r="D8" i="1" l="1"/>
  <c r="D9" i="1" l="1"/>
  <c r="D10" i="1" s="1"/>
  <c r="D11" i="1"/>
</calcChain>
</file>

<file path=xl/sharedStrings.xml><?xml version="1.0" encoding="utf-8"?>
<sst xmlns="http://schemas.openxmlformats.org/spreadsheetml/2006/main" count="304" uniqueCount="64">
  <si>
    <t>JY</t>
  </si>
  <si>
    <t>AP</t>
  </si>
  <si>
    <t>ZW</t>
  </si>
  <si>
    <t>WO</t>
  </si>
  <si>
    <t>TA</t>
  </si>
  <si>
    <t>3P</t>
  </si>
  <si>
    <t>GR</t>
  </si>
  <si>
    <t>BI</t>
  </si>
  <si>
    <t>% soil</t>
  </si>
  <si>
    <t>% vegetation</t>
  </si>
  <si>
    <t>% misc</t>
  </si>
  <si>
    <t>January                                                                                   (October/November/December)</t>
  </si>
  <si>
    <t>July                                                                                        (April/May/June)</t>
  </si>
  <si>
    <t>October                                                                                    (July/August/September)</t>
  </si>
  <si>
    <t>April                                                                                          (January/February/March)</t>
  </si>
  <si>
    <t>Weight LBS</t>
  </si>
  <si>
    <t>Tons</t>
  </si>
  <si>
    <t>TOTAL</t>
  </si>
  <si>
    <t>Curb Miles</t>
  </si>
  <si>
    <t>Average LBS</t>
  </si>
  <si>
    <t>Average Tons</t>
  </si>
  <si>
    <t>Ave. % Soil</t>
  </si>
  <si>
    <t>Ave. % Veg.</t>
  </si>
  <si>
    <t>Ave. % Misc.</t>
  </si>
  <si>
    <t>Based on 2018 Average Monthly Debris LBS</t>
  </si>
  <si>
    <t>% in Lake O BMAP</t>
  </si>
  <si>
    <t>kg</t>
  </si>
  <si>
    <t>Annual</t>
  </si>
  <si>
    <t>January                                                                                   (Oct/Nov/Dec)</t>
  </si>
  <si>
    <t>April                                                                                          (Jan/Feb/Mar)</t>
  </si>
  <si>
    <t>July                                                                                        (Apr/May/Jun)</t>
  </si>
  <si>
    <t>October (Jul/Aug/Sep)</t>
  </si>
  <si>
    <t>Total cost</t>
  </si>
  <si>
    <t>Conway</t>
  </si>
  <si>
    <t>Holden</t>
  </si>
  <si>
    <t>Jessamine</t>
  </si>
  <si>
    <t>P4Y3 MSTU/MSBU Costs</t>
  </si>
  <si>
    <t>MSTU/BU Average mass per curb mile</t>
  </si>
  <si>
    <t>lbs</t>
  </si>
  <si>
    <t>Total</t>
  </si>
  <si>
    <t>curb miles</t>
  </si>
  <si>
    <t>collected mass</t>
  </si>
  <si>
    <t>TN mass Removed</t>
  </si>
  <si>
    <t>TP mass Removed</t>
  </si>
  <si>
    <t>mg TN/kg Debris</t>
  </si>
  <si>
    <t>mg TP/kg Debris</t>
  </si>
  <si>
    <t>FSA Tool mass nutrient/mass debris</t>
  </si>
  <si>
    <t>CALCULATED FOR VERIFICATION</t>
  </si>
  <si>
    <r>
      <t xml:space="preserve">FSA TOOL RESULT - </t>
    </r>
    <r>
      <rPr>
        <sz val="11"/>
        <color rgb="FFFF0000"/>
        <rFont val="Calibri"/>
        <family val="2"/>
        <scheme val="minor"/>
      </rPr>
      <t>USED FOR BMAP REPORTING</t>
    </r>
  </si>
  <si>
    <t>TOTAL MASS DEBRIS REMOVAL</t>
  </si>
  <si>
    <t>FSA TOOL RESULT (TN MASS)</t>
  </si>
  <si>
    <t>FSA TOOL RESULT (TP MASS)</t>
  </si>
  <si>
    <t>RESULTS IN RED USED FOR BMAP REPORTING</t>
  </si>
  <si>
    <t>INPUT FOR FSA TOOL</t>
  </si>
  <si>
    <t>COST PER CURB MILE</t>
  </si>
  <si>
    <t>TOTAL MONTHLY BMAP CURB MILES</t>
  </si>
  <si>
    <t>ANNUAL COST</t>
  </si>
  <si>
    <t>MONTHLY COST</t>
  </si>
  <si>
    <t>3 month Weight LBS</t>
  </si>
  <si>
    <t>3 month weight kg</t>
  </si>
  <si>
    <t>Monthly Curb Miles</t>
  </si>
  <si>
    <t>Monthly BMAP Curb Miles</t>
  </si>
  <si>
    <t>ANNUAL BMAP CURB MILES</t>
  </si>
  <si>
    <t>used percentage of total based on curb miles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</si>
</sst>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9" fontId="0" fillId="0" borderId="1" xfId="0" applyNumberFormat="1" applyBorder="1" applyAlignment="1">
      <alignment horizontal="center"/>
    </xf>
    <xf numFmtId="0" fontId="0" fillId="0" borderId="0" xfId="0" applyAlignment="1">
      <alignment wrapText="1"/>
    </xf>
    <xf numFmtId="1" fontId="0" fillId="0" borderId="1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1" fontId="0" fillId="0" borderId="1" xfId="0" applyNumberFormat="1" applyBorder="1" applyAlignment="1">
      <alignment horizontal="center" wrapText="1"/>
    </xf>
    <xf numFmtId="9" fontId="0" fillId="0" borderId="1" xfId="0" applyNumberFormat="1" applyBorder="1" applyAlignment="1">
      <alignment horizontal="center" wrapText="1"/>
    </xf>
    <xf numFmtId="2" fontId="0" fillId="0" borderId="1" xfId="0" applyNumberFormat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wrapText="1"/>
    </xf>
    <xf numFmtId="0" fontId="0" fillId="0" borderId="0" xfId="0" applyAlignment="1">
      <alignment horizontal="center" wrapText="1"/>
    </xf>
    <xf numFmtId="1" fontId="0" fillId="0" borderId="0" xfId="0" applyNumberFormat="1" applyAlignment="1">
      <alignment horizontal="center" wrapText="1"/>
    </xf>
    <xf numFmtId="2" fontId="0" fillId="0" borderId="0" xfId="0" applyNumberFormat="1" applyAlignment="1">
      <alignment horizontal="center" wrapText="1"/>
    </xf>
    <xf numFmtId="0" fontId="1" fillId="0" borderId="0" xfId="0" applyFont="1" applyBorder="1" applyAlignment="1">
      <alignment wrapText="1"/>
    </xf>
    <xf numFmtId="0" fontId="0" fillId="0" borderId="0" xfId="0" applyBorder="1" applyAlignment="1">
      <alignment horizontal="center" wrapText="1"/>
    </xf>
    <xf numFmtId="0" fontId="0" fillId="0" borderId="1" xfId="0" applyFont="1" applyBorder="1" applyAlignment="1">
      <alignment horizontal="center" wrapText="1"/>
    </xf>
    <xf numFmtId="0" fontId="0" fillId="0" borderId="0" xfId="0" applyFont="1" applyFill="1" applyBorder="1" applyAlignment="1">
      <alignment horizontal="center" wrapText="1"/>
    </xf>
    <xf numFmtId="0" fontId="0" fillId="0" borderId="0" xfId="0" applyFont="1" applyAlignment="1">
      <alignment horizontal="center" wrapText="1"/>
    </xf>
    <xf numFmtId="0" fontId="0" fillId="0" borderId="0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center"/>
    </xf>
    <xf numFmtId="1" fontId="0" fillId="0" borderId="0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3" fontId="0" fillId="0" borderId="0" xfId="0" applyNumberFormat="1" applyAlignment="1">
      <alignment horizontal="center"/>
    </xf>
    <xf numFmtId="3" fontId="0" fillId="0" borderId="5" xfId="0" applyNumberFormat="1" applyBorder="1" applyAlignment="1">
      <alignment horizontal="center"/>
    </xf>
    <xf numFmtId="164" fontId="0" fillId="0" borderId="0" xfId="0" applyNumberFormat="1"/>
    <xf numFmtId="0" fontId="1" fillId="0" borderId="0" xfId="0" applyFont="1"/>
    <xf numFmtId="0" fontId="0" fillId="0" borderId="0" xfId="0" applyAlignment="1">
      <alignment horizontal="right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1" fontId="0" fillId="0" borderId="10" xfId="0" applyNumberFormat="1" applyBorder="1" applyAlignment="1">
      <alignment horizontal="center"/>
    </xf>
    <xf numFmtId="1" fontId="0" fillId="0" borderId="11" xfId="0" applyNumberFormat="1" applyBorder="1" applyAlignment="1">
      <alignment horizontal="center"/>
    </xf>
    <xf numFmtId="1" fontId="0" fillId="0" borderId="12" xfId="0" applyNumberFormat="1" applyBorder="1" applyAlignment="1">
      <alignment horizontal="center"/>
    </xf>
    <xf numFmtId="1" fontId="0" fillId="0" borderId="5" xfId="0" applyNumberFormat="1" applyBorder="1" applyAlignment="1">
      <alignment horizontal="center"/>
    </xf>
    <xf numFmtId="1" fontId="0" fillId="0" borderId="13" xfId="0" applyNumberFormat="1" applyBorder="1" applyAlignment="1">
      <alignment horizontal="center"/>
    </xf>
    <xf numFmtId="0" fontId="0" fillId="0" borderId="7" xfId="0" applyBorder="1" applyAlignment="1"/>
    <xf numFmtId="0" fontId="0" fillId="0" borderId="8" xfId="0" applyBorder="1" applyAlignment="1"/>
    <xf numFmtId="0" fontId="0" fillId="0" borderId="8" xfId="0" applyBorder="1"/>
    <xf numFmtId="0" fontId="0" fillId="0" borderId="9" xfId="0" applyBorder="1"/>
    <xf numFmtId="1" fontId="2" fillId="2" borderId="0" xfId="0" applyNumberFormat="1" applyFont="1" applyFill="1" applyBorder="1" applyAlignment="1">
      <alignment horizontal="center"/>
    </xf>
    <xf numFmtId="1" fontId="2" fillId="2" borderId="11" xfId="0" applyNumberFormat="1" applyFont="1" applyFill="1" applyBorder="1" applyAlignment="1">
      <alignment horizontal="center"/>
    </xf>
    <xf numFmtId="1" fontId="2" fillId="2" borderId="5" xfId="0" applyNumberFormat="1" applyFont="1" applyFill="1" applyBorder="1" applyAlignment="1">
      <alignment horizontal="center"/>
    </xf>
    <xf numFmtId="1" fontId="2" fillId="2" borderId="13" xfId="0" applyNumberFormat="1" applyFont="1" applyFill="1" applyBorder="1" applyAlignment="1">
      <alignment horizontal="center"/>
    </xf>
    <xf numFmtId="0" fontId="0" fillId="0" borderId="7" xfId="0" applyBorder="1"/>
    <xf numFmtId="3" fontId="0" fillId="0" borderId="10" xfId="0" applyNumberFormat="1" applyBorder="1" applyAlignment="1">
      <alignment horizontal="center"/>
    </xf>
    <xf numFmtId="3" fontId="0" fillId="0" borderId="0" xfId="0" applyNumberFormat="1" applyBorder="1" applyAlignment="1">
      <alignment horizontal="center"/>
    </xf>
    <xf numFmtId="3" fontId="0" fillId="0" borderId="11" xfId="0" applyNumberFormat="1" applyBorder="1" applyAlignment="1">
      <alignment horizontal="center"/>
    </xf>
    <xf numFmtId="3" fontId="0" fillId="0" borderId="12" xfId="0" applyNumberFormat="1" applyBorder="1" applyAlignment="1">
      <alignment horizontal="center"/>
    </xf>
    <xf numFmtId="3" fontId="0" fillId="0" borderId="13" xfId="0" applyNumberFormat="1" applyBorder="1" applyAlignment="1">
      <alignment horizontal="center"/>
    </xf>
    <xf numFmtId="0" fontId="0" fillId="0" borderId="14" xfId="0" applyBorder="1"/>
    <xf numFmtId="3" fontId="0" fillId="0" borderId="14" xfId="0" applyNumberFormat="1" applyBorder="1" applyAlignment="1">
      <alignment horizontal="center"/>
    </xf>
    <xf numFmtId="3" fontId="0" fillId="0" borderId="15" xfId="0" applyNumberFormat="1" applyBorder="1" applyAlignment="1">
      <alignment horizontal="center"/>
    </xf>
    <xf numFmtId="1" fontId="0" fillId="0" borderId="14" xfId="0" applyNumberFormat="1" applyBorder="1" applyAlignment="1">
      <alignment horizontal="center"/>
    </xf>
    <xf numFmtId="1" fontId="0" fillId="0" borderId="15" xfId="0" applyNumberFormat="1" applyBorder="1" applyAlignment="1">
      <alignment horizontal="center"/>
    </xf>
    <xf numFmtId="1" fontId="0" fillId="0" borderId="16" xfId="0" applyNumberFormat="1" applyBorder="1" applyAlignment="1">
      <alignment horizontal="center"/>
    </xf>
    <xf numFmtId="0" fontId="0" fillId="0" borderId="17" xfId="0" applyBorder="1"/>
    <xf numFmtId="0" fontId="0" fillId="0" borderId="18" xfId="0" applyBorder="1"/>
    <xf numFmtId="0" fontId="0" fillId="0" borderId="19" xfId="0" applyBorder="1"/>
    <xf numFmtId="3" fontId="3" fillId="0" borderId="6" xfId="0" applyNumberFormat="1" applyFont="1" applyFill="1" applyBorder="1" applyAlignment="1" applyProtection="1">
      <alignment vertical="center" wrapText="1"/>
    </xf>
    <xf numFmtId="0" fontId="3" fillId="0" borderId="6" xfId="0" applyNumberFormat="1" applyFont="1" applyFill="1" applyBorder="1" applyAlignment="1" applyProtection="1">
      <alignment vertical="center" wrapText="1"/>
    </xf>
    <xf numFmtId="3" fontId="3" fillId="2" borderId="6" xfId="0" applyNumberFormat="1" applyFont="1" applyFill="1" applyBorder="1" applyAlignment="1" applyProtection="1">
      <alignment horizontal="center" vertical="center" wrapText="1"/>
    </xf>
    <xf numFmtId="0" fontId="3" fillId="2" borderId="6" xfId="0" applyNumberFormat="1" applyFont="1" applyFill="1" applyBorder="1" applyAlignment="1" applyProtection="1">
      <alignment horizontal="center" vertical="center" wrapText="1"/>
    </xf>
    <xf numFmtId="0" fontId="2" fillId="0" borderId="0" xfId="0" applyFont="1"/>
    <xf numFmtId="3" fontId="4" fillId="3" borderId="0" xfId="0" applyNumberFormat="1" applyFont="1" applyFill="1" applyAlignment="1">
      <alignment horizontal="center"/>
    </xf>
    <xf numFmtId="0" fontId="0" fillId="3" borderId="0" xfId="0" applyFill="1"/>
    <xf numFmtId="0" fontId="0" fillId="0" borderId="0" xfId="0" applyFill="1"/>
    <xf numFmtId="0" fontId="0" fillId="0" borderId="0" xfId="0" applyFill="1" applyAlignment="1">
      <alignment horizontal="right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Alignment="1">
      <alignment horizontal="center"/>
    </xf>
    <xf numFmtId="0" fontId="0" fillId="4" borderId="0" xfId="0" applyFill="1"/>
    <xf numFmtId="0" fontId="0" fillId="4" borderId="0" xfId="0" applyFill="1" applyAlignment="1">
      <alignment horizontal="right"/>
    </xf>
    <xf numFmtId="0" fontId="3" fillId="4" borderId="0" xfId="0" applyNumberFormat="1" applyFont="1" applyFill="1" applyBorder="1" applyAlignment="1" applyProtection="1">
      <alignment horizontal="center" vertical="center" wrapText="1"/>
    </xf>
    <xf numFmtId="0" fontId="0" fillId="4" borderId="0" xfId="0" applyFill="1" applyAlignment="1">
      <alignment horizontal="center"/>
    </xf>
    <xf numFmtId="0" fontId="0" fillId="0" borderId="0" xfId="0" applyFill="1" applyBorder="1" applyAlignment="1">
      <alignment horizontal="right"/>
    </xf>
    <xf numFmtId="164" fontId="2" fillId="0" borderId="0" xfId="0" applyNumberFormat="1" applyFont="1" applyFill="1"/>
    <xf numFmtId="3" fontId="0" fillId="0" borderId="1" xfId="0" applyNumberFormat="1" applyBorder="1" applyAlignment="1">
      <alignment horizontal="center" wrapText="1"/>
    </xf>
    <xf numFmtId="3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center"/>
    </xf>
    <xf numFmtId="3" fontId="0" fillId="0" borderId="1" xfId="0" applyNumberFormat="1" applyBorder="1" applyAlignment="1">
      <alignment horizontal="center"/>
    </xf>
    <xf numFmtId="3" fontId="0" fillId="0" borderId="20" xfId="0" applyNumberFormat="1" applyBorder="1" applyAlignment="1">
      <alignment horizontal="center"/>
    </xf>
    <xf numFmtId="2" fontId="0" fillId="0" borderId="1" xfId="0" applyNumberFormat="1" applyFont="1" applyBorder="1" applyAlignment="1">
      <alignment horizontal="center" wrapText="1"/>
    </xf>
    <xf numFmtId="3" fontId="0" fillId="3" borderId="16" xfId="0" applyNumberFormat="1" applyFill="1" applyBorder="1" applyAlignment="1">
      <alignment horizontal="center"/>
    </xf>
    <xf numFmtId="164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chartsheet" Target="chartsheets/sheet3.xml"/><Relationship Id="rId7" Type="http://schemas.openxmlformats.org/officeDocument/2006/relationships/worksheet" Target="worksheets/sheet2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1.xml"/><Relationship Id="rId11" Type="http://schemas.openxmlformats.org/officeDocument/2006/relationships/calcChain" Target="calcChain.xml"/><Relationship Id="rId5" Type="http://schemas.openxmlformats.org/officeDocument/2006/relationships/chartsheet" Target="chartsheets/sheet5.xml"/><Relationship Id="rId10" Type="http://schemas.openxmlformats.org/officeDocument/2006/relationships/sharedStrings" Target="sharedStrings.xml"/><Relationship Id="rId4" Type="http://schemas.openxmlformats.org/officeDocument/2006/relationships/chartsheet" Target="chart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Sweeping Debris 2014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1D96-4646-A69A-A7DA28DB97E9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1D96-4646-A69A-A7DA28DB97E9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1D96-4646-A69A-A7DA28DB97E9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1D96-4646-A69A-A7DA28DB97E9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9-1D96-4646-A69A-A7DA28DB97E9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B-1D96-4646-A69A-A7DA28DB97E9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D-1D96-4646-A69A-A7DA28DB97E9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F-1D96-4646-A69A-A7DA28DB97E9}"/>
              </c:ext>
            </c:extLst>
          </c:dPt>
          <c:dLbls>
            <c:dLbl>
              <c:idx val="0"/>
              <c:tx>
                <c:rich>
                  <a:bodyPr/>
                  <a:lstStyle/>
                  <a:p>
                    <a:fld id="{64E4BEAB-E85D-4516-AA9C-95077825B9A1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, </a:t>
                    </a:r>
                    <a:fld id="{3AD484B9-305C-43E6-9189-84BEAB2050BF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1D96-4646-A69A-A7DA28DB97E9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AE3F86FC-5F8A-4D46-ADB3-0D5B511404E9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, </a:t>
                    </a:r>
                    <a:fld id="{B9FE296C-B89C-4A97-8EA0-BC94D2CB1E6C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1D96-4646-A69A-A7DA28DB97E9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E9FD0901-B694-4B42-84E0-2A29BC6EE7F0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, </a:t>
                    </a:r>
                    <a:fld id="{39B4FAB3-CC96-4BA3-A0F4-FF42EB09DA95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1D96-4646-A69A-A7DA28DB97E9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BD2FFFFB-B475-454F-98E8-56BA7E29E592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, </a:t>
                    </a:r>
                    <a:fld id="{B9E46823-636E-4D77-B8EC-BE6DD8BA7F6D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1D96-4646-A69A-A7DA28DB97E9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BC1E204F-9210-4B35-A770-5E9226B6823A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, </a:t>
                    </a:r>
                    <a:fld id="{D47D0813-F7C7-454F-9884-8903CDB33138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1D96-4646-A69A-A7DA28DB97E9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4F36CF4E-4422-4D80-A077-A2E41C95476B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, </a:t>
                    </a:r>
                    <a:fld id="{5179AC4E-B657-419B-8F16-CD19D9B3AE61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1D96-4646-A69A-A7DA28DB97E9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D2727E1F-717A-4000-A3E1-58BC96C0B880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, </a:t>
                    </a:r>
                    <a:fld id="{ADE7D38E-FD0B-4D70-BCB8-0FF08CF1D696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D-1D96-4646-A69A-A7DA28DB97E9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7C3742B1-892C-4713-96C2-D471A8E6E53B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, </a:t>
                    </a:r>
                    <a:fld id="{672E3D18-0F1A-4119-A87A-9C40E0D834D9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F-1D96-4646-A69A-A7DA28DB97E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</c:ext>
            </c:extLst>
          </c:dLbls>
          <c:cat>
            <c:strRef>
              <c:f>Sheet1!$A$4:$A$11</c:f>
              <c:strCache>
                <c:ptCount val="8"/>
                <c:pt idx="0">
                  <c:v>JY</c:v>
                </c:pt>
                <c:pt idx="1">
                  <c:v>AP</c:v>
                </c:pt>
                <c:pt idx="2">
                  <c:v>ZW</c:v>
                </c:pt>
                <c:pt idx="3">
                  <c:v>WO</c:v>
                </c:pt>
                <c:pt idx="4">
                  <c:v>TA</c:v>
                </c:pt>
                <c:pt idx="5">
                  <c:v>3P</c:v>
                </c:pt>
                <c:pt idx="6">
                  <c:v>GR</c:v>
                </c:pt>
                <c:pt idx="7">
                  <c:v>BI</c:v>
                </c:pt>
              </c:strCache>
            </c:strRef>
          </c:cat>
          <c:val>
            <c:numRef>
              <c:f>Sheet1!$X$4:$X$11</c:f>
              <c:numCache>
                <c:formatCode>0.00</c:formatCode>
                <c:ptCount val="8"/>
                <c:pt idx="0">
                  <c:v>80.215542672650002</c:v>
                </c:pt>
                <c:pt idx="1">
                  <c:v>45.402328275149998</c:v>
                </c:pt>
                <c:pt idx="2">
                  <c:v>9.8474903526999995</c:v>
                </c:pt>
                <c:pt idx="3">
                  <c:v>42.973341133799998</c:v>
                </c:pt>
                <c:pt idx="4">
                  <c:v>30.213787765699998</c:v>
                </c:pt>
                <c:pt idx="5">
                  <c:v>26.055479713724999</c:v>
                </c:pt>
                <c:pt idx="6">
                  <c:v>17.682164563524999</c:v>
                </c:pt>
                <c:pt idx="7">
                  <c:v>21.755424046125</c:v>
                </c:pt>
              </c:numCache>
            </c:numRef>
          </c:val>
          <c:extLst xmlns:c16r2="http://schemas.microsoft.com/office/drawing/2015/06/chart">
            <c:ext xmlns:c15="http://schemas.microsoft.com/office/drawing/2012/chart" uri="{02D57815-91ED-43cb-92C2-25804820EDAC}">
              <c15:datalabelsRange>
                <c15:f>Sheet1!$A$4:$A$11</c15:f>
                <c15:dlblRangeCache>
                  <c:ptCount val="8"/>
                  <c:pt idx="0">
                    <c:v>JY</c:v>
                  </c:pt>
                  <c:pt idx="1">
                    <c:v>AP</c:v>
                  </c:pt>
                  <c:pt idx="2">
                    <c:v>ZW</c:v>
                  </c:pt>
                  <c:pt idx="3">
                    <c:v>WO</c:v>
                  </c:pt>
                  <c:pt idx="4">
                    <c:v>TA</c:v>
                  </c:pt>
                  <c:pt idx="5">
                    <c:v>3P</c:v>
                  </c:pt>
                  <c:pt idx="6">
                    <c:v>GR</c:v>
                  </c:pt>
                  <c:pt idx="7">
                    <c:v>BI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0-1D96-4646-A69A-A7DA28DB97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Sweeping Debris 2015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5C50-4B82-B438-928320276CAB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5C50-4B82-B438-928320276CAB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5C50-4B82-B438-928320276CAB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5C50-4B82-B438-928320276CAB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9-5C50-4B82-B438-928320276CAB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B-5C50-4B82-B438-928320276CAB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D-5C50-4B82-B438-928320276CAB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F-5C50-4B82-B438-928320276CAB}"/>
              </c:ext>
            </c:extLst>
          </c:dPt>
          <c:dLbls>
            <c:dLbl>
              <c:idx val="0"/>
              <c:tx>
                <c:rich>
                  <a:bodyPr/>
                  <a:lstStyle/>
                  <a:p>
                    <a:fld id="{622F8BB9-4A36-40B7-992C-715459120E95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, </a:t>
                    </a:r>
                    <a:fld id="{4D31609B-3CB1-463D-85AF-8E5E2C20FF76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5C50-4B82-B438-928320276CAB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8BE8B8A6-6890-4A08-B4D9-5F1086AE7F6C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, </a:t>
                    </a:r>
                    <a:fld id="{A6D37783-EC80-48FF-95CE-A32626D25543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5C50-4B82-B438-928320276CAB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C0AD97B4-77E5-4F57-B4FB-0C70A334D06D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, </a:t>
                    </a:r>
                    <a:fld id="{6DED4544-7212-4D3F-B103-6E148D5D37A0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5C50-4B82-B438-928320276CAB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535105C4-8DBA-4DAB-8480-EB0BAB35B1C8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, </a:t>
                    </a:r>
                    <a:fld id="{DC7FC8D4-1C1A-4975-846C-E19EA225F18E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5C50-4B82-B438-928320276CAB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024A2150-D4F4-4D71-BE1D-5F8FB81D1114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, </a:t>
                    </a:r>
                    <a:fld id="{320C5703-740B-4EC0-B8DA-9CCD3D59C88D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5C50-4B82-B438-928320276CAB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68BE2720-BEC4-4EAF-A01B-F1962C0443F7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, </a:t>
                    </a:r>
                    <a:fld id="{9649238B-8785-4ED1-94BD-7BC731849C7B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5C50-4B82-B438-928320276CAB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39771158-BB1B-4D9C-9BD7-74DAB2B52AC6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, </a:t>
                    </a:r>
                    <a:fld id="{6A138375-52CE-4BC5-903A-F00D2E7C50CA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D-5C50-4B82-B438-928320276CAB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5E3D6D85-D0E2-4906-9957-16BB8D29FB64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, </a:t>
                    </a:r>
                    <a:fld id="{B157C82C-BB49-430F-A22F-69299EB2E9DE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F-5C50-4B82-B438-928320276CA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</c:ext>
            </c:extLst>
          </c:dLbls>
          <c:cat>
            <c:strRef>
              <c:f>Sheet1!$A$16:$A$23</c:f>
              <c:strCache>
                <c:ptCount val="8"/>
                <c:pt idx="0">
                  <c:v>JY</c:v>
                </c:pt>
                <c:pt idx="1">
                  <c:v>AP</c:v>
                </c:pt>
                <c:pt idx="2">
                  <c:v>ZW</c:v>
                </c:pt>
                <c:pt idx="3">
                  <c:v>WO</c:v>
                </c:pt>
                <c:pt idx="4">
                  <c:v>TA</c:v>
                </c:pt>
                <c:pt idx="5">
                  <c:v>3P</c:v>
                </c:pt>
                <c:pt idx="6">
                  <c:v>GR</c:v>
                </c:pt>
                <c:pt idx="7">
                  <c:v>BI</c:v>
                </c:pt>
              </c:strCache>
            </c:strRef>
          </c:cat>
          <c:val>
            <c:numRef>
              <c:f>Sheet1!$X$16:$X$23</c:f>
              <c:numCache>
                <c:formatCode>0.00</c:formatCode>
                <c:ptCount val="8"/>
                <c:pt idx="0">
                  <c:v>36.129766251424996</c:v>
                </c:pt>
                <c:pt idx="1">
                  <c:v>85.655249169874992</c:v>
                </c:pt>
                <c:pt idx="2">
                  <c:v>12.616671771549999</c:v>
                </c:pt>
                <c:pt idx="3">
                  <c:v>47.367517218174996</c:v>
                </c:pt>
                <c:pt idx="4">
                  <c:v>29.112692287525</c:v>
                </c:pt>
                <c:pt idx="5">
                  <c:v>56.510805416450005</c:v>
                </c:pt>
                <c:pt idx="6">
                  <c:v>33.166674094400001</c:v>
                </c:pt>
                <c:pt idx="7">
                  <c:v>15.563888195625001</c:v>
                </c:pt>
              </c:numCache>
            </c:numRef>
          </c:val>
          <c:extLst xmlns:c16r2="http://schemas.microsoft.com/office/drawing/2015/06/chart">
            <c:ext xmlns:c15="http://schemas.microsoft.com/office/drawing/2012/chart" uri="{02D57815-91ED-43cb-92C2-25804820EDAC}">
              <c15:datalabelsRange>
                <c15:f>Sheet1!$A$16:$A$23</c15:f>
                <c15:dlblRangeCache>
                  <c:ptCount val="8"/>
                  <c:pt idx="0">
                    <c:v>JY</c:v>
                  </c:pt>
                  <c:pt idx="1">
                    <c:v>AP</c:v>
                  </c:pt>
                  <c:pt idx="2">
                    <c:v>ZW</c:v>
                  </c:pt>
                  <c:pt idx="3">
                    <c:v>WO</c:v>
                  </c:pt>
                  <c:pt idx="4">
                    <c:v>TA</c:v>
                  </c:pt>
                  <c:pt idx="5">
                    <c:v>3P</c:v>
                  </c:pt>
                  <c:pt idx="6">
                    <c:v>GR</c:v>
                  </c:pt>
                  <c:pt idx="7">
                    <c:v>BI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0-5C50-4B82-B438-928320276C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Sweeping Debris 2016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3C68-4D03-96B0-360AAC66598C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3C68-4D03-96B0-360AAC66598C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3C68-4D03-96B0-360AAC66598C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3C68-4D03-96B0-360AAC66598C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9-3C68-4D03-96B0-360AAC66598C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B-3C68-4D03-96B0-360AAC66598C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D-3C68-4D03-96B0-360AAC66598C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F-3C68-4D03-96B0-360AAC66598C}"/>
              </c:ext>
            </c:extLst>
          </c:dPt>
          <c:dLbls>
            <c:dLbl>
              <c:idx val="0"/>
              <c:tx>
                <c:rich>
                  <a:bodyPr/>
                  <a:lstStyle/>
                  <a:p>
                    <a:fld id="{4C206C85-8A6C-4A05-AB29-0EBCC0CA4A6F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, </a:t>
                    </a:r>
                    <a:fld id="{B560D668-575E-49F7-849E-FC923BAA2190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3C68-4D03-96B0-360AAC66598C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3D6A7858-255B-4699-B7FA-6AC1509F2DA1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, </a:t>
                    </a:r>
                    <a:fld id="{869CAD6F-EF06-4EA2-9058-FE6F445B99C2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3C68-4D03-96B0-360AAC66598C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4056E3BE-1FE5-4D5D-94F9-CAF41C028F7C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, </a:t>
                    </a:r>
                    <a:fld id="{E6F240C1-5252-42ED-9E08-B0DCBDAC3537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3C68-4D03-96B0-360AAC66598C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0A03F56A-B651-49DE-92D9-919ED748BDD4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, </a:t>
                    </a:r>
                    <a:fld id="{8F0DA6B9-4DC9-4145-9CF3-3539FC524261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3C68-4D03-96B0-360AAC66598C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1E38C77F-E1E5-4279-B769-53950E731043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, </a:t>
                    </a:r>
                    <a:fld id="{63DD7DDB-DDA8-4900-AB7A-14A8BF57B59C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3C68-4D03-96B0-360AAC66598C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249C5F68-6687-45CF-8D9D-77D4AED9B979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, </a:t>
                    </a:r>
                    <a:fld id="{BF7764F0-86F1-4F8C-8F46-95611AC24234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3C68-4D03-96B0-360AAC66598C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B7BB16CF-B0BA-438D-A207-A35467DD4962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, </a:t>
                    </a:r>
                    <a:fld id="{0CBECC40-A3BB-464E-BFB3-7C7013DC648E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D-3C68-4D03-96B0-360AAC66598C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55CA08CD-5BC7-4D14-AF90-B1D48B4C64D8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, </a:t>
                    </a:r>
                    <a:fld id="{7C93C1D4-88F9-4047-BFD2-B73B14E849ED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F-3C68-4D03-96B0-360AAC66598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</c:ext>
            </c:extLst>
          </c:dLbls>
          <c:cat>
            <c:strRef>
              <c:f>Sheet1!$A$28:$A$35</c:f>
              <c:strCache>
                <c:ptCount val="8"/>
                <c:pt idx="0">
                  <c:v>JY</c:v>
                </c:pt>
                <c:pt idx="1">
                  <c:v>AP</c:v>
                </c:pt>
                <c:pt idx="2">
                  <c:v>ZW</c:v>
                </c:pt>
                <c:pt idx="3">
                  <c:v>WO</c:v>
                </c:pt>
                <c:pt idx="4">
                  <c:v>TA</c:v>
                </c:pt>
                <c:pt idx="5">
                  <c:v>3P</c:v>
                </c:pt>
                <c:pt idx="6">
                  <c:v>GR</c:v>
                </c:pt>
                <c:pt idx="7">
                  <c:v>BI</c:v>
                </c:pt>
              </c:strCache>
            </c:strRef>
          </c:cat>
          <c:val>
            <c:numRef>
              <c:f>Sheet1!$X$28:$X$35</c:f>
              <c:numCache>
                <c:formatCode>0.00</c:formatCode>
                <c:ptCount val="8"/>
                <c:pt idx="0">
                  <c:v>100.335766224925</c:v>
                </c:pt>
                <c:pt idx="1">
                  <c:v>65.224314844150001</c:v>
                </c:pt>
                <c:pt idx="2">
                  <c:v>13.85951486535</c:v>
                </c:pt>
                <c:pt idx="3">
                  <c:v>56.785228800300004</c:v>
                </c:pt>
                <c:pt idx="4">
                  <c:v>34.461680310749998</c:v>
                </c:pt>
                <c:pt idx="5">
                  <c:v>37.473533647549999</c:v>
                </c:pt>
                <c:pt idx="6">
                  <c:v>26.808443047925003</c:v>
                </c:pt>
                <c:pt idx="7">
                  <c:v>30.219457670324999</c:v>
                </c:pt>
              </c:numCache>
            </c:numRef>
          </c:val>
          <c:extLst xmlns:c16r2="http://schemas.microsoft.com/office/drawing/2015/06/chart">
            <c:ext xmlns:c15="http://schemas.microsoft.com/office/drawing/2012/chart" uri="{02D57815-91ED-43cb-92C2-25804820EDAC}">
              <c15:datalabelsRange>
                <c15:f>Sheet1!$A$28:$A$35</c15:f>
                <c15:dlblRangeCache>
                  <c:ptCount val="8"/>
                  <c:pt idx="0">
                    <c:v>JY</c:v>
                  </c:pt>
                  <c:pt idx="1">
                    <c:v>AP</c:v>
                  </c:pt>
                  <c:pt idx="2">
                    <c:v>ZW</c:v>
                  </c:pt>
                  <c:pt idx="3">
                    <c:v>WO</c:v>
                  </c:pt>
                  <c:pt idx="4">
                    <c:v>TA</c:v>
                  </c:pt>
                  <c:pt idx="5">
                    <c:v>3P</c:v>
                  </c:pt>
                  <c:pt idx="6">
                    <c:v>GR</c:v>
                  </c:pt>
                  <c:pt idx="7">
                    <c:v>BI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0-3C68-4D03-96B0-360AAC6659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Sweeping Debris 2017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DECF-4980-988B-53BE1F144EBB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DECF-4980-988B-53BE1F144EBB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DECF-4980-988B-53BE1F144EBB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DECF-4980-988B-53BE1F144EBB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9-DECF-4980-988B-53BE1F144EBB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B-DECF-4980-988B-53BE1F144EBB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D-DECF-4980-988B-53BE1F144EBB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F-DECF-4980-988B-53BE1F144EBB}"/>
              </c:ext>
            </c:extLst>
          </c:dPt>
          <c:dLbls>
            <c:dLbl>
              <c:idx val="0"/>
              <c:tx>
                <c:rich>
                  <a:bodyPr/>
                  <a:lstStyle/>
                  <a:p>
                    <a:fld id="{75CFB59B-5C29-4EF2-8D9D-2BF23621B1C6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, </a:t>
                    </a:r>
                    <a:fld id="{020B3965-B8C8-490D-B6F2-EE653A07E071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DECF-4980-988B-53BE1F144EBB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2CA5B47D-232E-464B-A006-71E1E8C101E7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, </a:t>
                    </a:r>
                    <a:fld id="{EF556A09-2918-494D-9D10-C4C168642E4C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DECF-4980-988B-53BE1F144EBB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414BD154-BDC8-46C9-BE79-D2BA2BD8ACB9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, </a:t>
                    </a:r>
                    <a:fld id="{6E99F8DB-C2FF-42CE-BF25-1B60E3417691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DECF-4980-988B-53BE1F144EBB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BDBC9EF3-A48A-482E-BD96-5F39D1DD41A0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, </a:t>
                    </a:r>
                    <a:fld id="{58F4D6A5-93B8-4777-A451-02EB46490E4B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DECF-4980-988B-53BE1F144EBB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37B22E39-A817-4F8B-A5E5-A88131BBDDCF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, </a:t>
                    </a:r>
                    <a:fld id="{745F55C4-1769-443A-92F7-66D79934B944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DECF-4980-988B-53BE1F144EBB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E93B17D8-E27F-450C-B9EF-81961F298202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, </a:t>
                    </a:r>
                    <a:fld id="{FFF9C793-EED7-4317-A396-3A5FB6FAED8E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DECF-4980-988B-53BE1F144EBB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E6EF2359-B23C-490B-B750-A96B6C2BADBA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, </a:t>
                    </a:r>
                    <a:fld id="{508FC0DF-0DE9-4019-A128-C9A3A585C00D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D-DECF-4980-988B-53BE1F144EBB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DEC2B8FE-8827-4B0E-99A0-3BB05489581C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, </a:t>
                    </a:r>
                    <a:fld id="{49E05FB0-3A2C-4297-A62A-23077E7672E7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F-DECF-4980-988B-53BE1F144EB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</c:ext>
            </c:extLst>
          </c:dLbls>
          <c:cat>
            <c:strRef>
              <c:f>Sheet1!$A$40:$A$47</c:f>
              <c:strCache>
                <c:ptCount val="8"/>
                <c:pt idx="0">
                  <c:v>JY</c:v>
                </c:pt>
                <c:pt idx="1">
                  <c:v>AP</c:v>
                </c:pt>
                <c:pt idx="2">
                  <c:v>ZW</c:v>
                </c:pt>
                <c:pt idx="3">
                  <c:v>WO</c:v>
                </c:pt>
                <c:pt idx="4">
                  <c:v>TA</c:v>
                </c:pt>
                <c:pt idx="5">
                  <c:v>3P</c:v>
                </c:pt>
                <c:pt idx="6">
                  <c:v>GR</c:v>
                </c:pt>
                <c:pt idx="7">
                  <c:v>BI</c:v>
                </c:pt>
              </c:strCache>
            </c:strRef>
          </c:cat>
          <c:val>
            <c:numRef>
              <c:f>Sheet1!$S$40:$S$47</c:f>
              <c:numCache>
                <c:formatCode>0.00</c:formatCode>
                <c:ptCount val="8"/>
                <c:pt idx="0">
                  <c:v>47.173606479999997</c:v>
                </c:pt>
                <c:pt idx="1">
                  <c:v>41.830288361400001</c:v>
                </c:pt>
                <c:pt idx="2">
                  <c:v>10.296546799</c:v>
                </c:pt>
                <c:pt idx="3">
                  <c:v>48.098934914799997</c:v>
                </c:pt>
                <c:pt idx="4">
                  <c:v>33.202961483999999</c:v>
                </c:pt>
                <c:pt idx="5">
                  <c:v>36.831700443999999</c:v>
                </c:pt>
                <c:pt idx="6">
                  <c:v>19.6042622314</c:v>
                </c:pt>
                <c:pt idx="7">
                  <c:v>2.0139501227999999</c:v>
                </c:pt>
              </c:numCache>
            </c:numRef>
          </c:val>
          <c:extLst xmlns:c16r2="http://schemas.microsoft.com/office/drawing/2015/06/chart">
            <c:ext xmlns:c15="http://schemas.microsoft.com/office/drawing/2012/chart" uri="{02D57815-91ED-43cb-92C2-25804820EDAC}">
              <c15:datalabelsRange>
                <c15:f>Sheet1!$A$40:$A$47</c15:f>
                <c15:dlblRangeCache>
                  <c:ptCount val="8"/>
                  <c:pt idx="0">
                    <c:v>JY</c:v>
                  </c:pt>
                  <c:pt idx="1">
                    <c:v>AP</c:v>
                  </c:pt>
                  <c:pt idx="2">
                    <c:v>ZW</c:v>
                  </c:pt>
                  <c:pt idx="3">
                    <c:v>WO</c:v>
                  </c:pt>
                  <c:pt idx="4">
                    <c:v>TA</c:v>
                  </c:pt>
                  <c:pt idx="5">
                    <c:v>3P</c:v>
                  </c:pt>
                  <c:pt idx="6">
                    <c:v>GR</c:v>
                  </c:pt>
                  <c:pt idx="7">
                    <c:v>BI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0-DECF-4980-988B-53BE1F144E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Sweeping</a:t>
            </a:r>
            <a:r>
              <a:rPr lang="en-US" baseline="0"/>
              <a:t> Debris 2018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52C6-4F88-97CA-2C462C0F3CB3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52C6-4F88-97CA-2C462C0F3CB3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52C6-4F88-97CA-2C462C0F3CB3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52C6-4F88-97CA-2C462C0F3CB3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9-52C6-4F88-97CA-2C462C0F3CB3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B-52C6-4F88-97CA-2C462C0F3CB3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D-52C6-4F88-97CA-2C462C0F3CB3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F-52C6-4F88-97CA-2C462C0F3CB3}"/>
              </c:ext>
            </c:extLst>
          </c:dPt>
          <c:dLbls>
            <c:dLbl>
              <c:idx val="0"/>
              <c:layout/>
              <c:tx>
                <c:rich>
                  <a:bodyPr/>
                  <a:lstStyle/>
                  <a:p>
                    <a:fld id="{0780E49C-2802-400F-B193-E309DAB29B65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, </a:t>
                    </a:r>
                    <a:fld id="{05F79C11-5FF7-4DE2-9B87-474D8ACE4EDB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52C6-4F88-97CA-2C462C0F3CB3}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1DF68083-9622-4BBD-AFB3-B4D5418111D9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, </a:t>
                    </a:r>
                    <a:fld id="{C522BBE9-8CB3-40B2-9705-15EC1CFF5FFF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52C6-4F88-97CA-2C462C0F3CB3}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81A9CCD3-9EE2-4D1F-A63F-41AAC28FEB27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, </a:t>
                    </a:r>
                    <a:fld id="{A5520EB6-C841-4340-BE99-F380686875C7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52C6-4F88-97CA-2C462C0F3CB3}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36927EE2-E6A8-4710-8478-FAC1E60FC3A2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, </a:t>
                    </a:r>
                    <a:fld id="{09A8CA4E-D92F-442C-8E3D-1C4EDDF5809C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52C6-4F88-97CA-2C462C0F3CB3}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79759D5F-14E1-429C-BA2A-93CCE2025A50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, </a:t>
                    </a:r>
                    <a:fld id="{00969C9A-A52A-444E-8B63-E62E327A4F33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52C6-4F88-97CA-2C462C0F3CB3}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fld id="{94658CE0-4649-4673-BAE3-2BA844467FF7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, </a:t>
                    </a:r>
                    <a:fld id="{42E320F9-012B-4A86-9DE0-27958B7AEABA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52C6-4F88-97CA-2C462C0F3CB3}"/>
                </c:ext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fld id="{1DE1A359-6EB0-40D7-A4C9-43EBCC04B799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, </a:t>
                    </a:r>
                    <a:fld id="{B6E9DBA5-D92F-4EF1-923C-6DE320486E04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D-52C6-4F88-97CA-2C462C0F3CB3}"/>
                </c:ext>
              </c:extLst>
            </c:dLbl>
            <c:dLbl>
              <c:idx val="7"/>
              <c:layout/>
              <c:tx>
                <c:rich>
                  <a:bodyPr/>
                  <a:lstStyle/>
                  <a:p>
                    <a:fld id="{86F3860C-EDB4-4A9C-B0E2-F9FAB21CC38D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, </a:t>
                    </a:r>
                    <a:fld id="{94A0BED6-164D-4485-9513-EDB12295DC5B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F-52C6-4F88-97CA-2C462C0F3CB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</c:ext>
            </c:extLst>
          </c:dLbls>
          <c:cat>
            <c:strRef>
              <c:f>Sheet1!$A$52:$A$59</c:f>
              <c:strCache>
                <c:ptCount val="8"/>
                <c:pt idx="0">
                  <c:v>JY</c:v>
                </c:pt>
                <c:pt idx="1">
                  <c:v>AP</c:v>
                </c:pt>
                <c:pt idx="2">
                  <c:v>ZW</c:v>
                </c:pt>
                <c:pt idx="3">
                  <c:v>WO</c:v>
                </c:pt>
                <c:pt idx="4">
                  <c:v>TA</c:v>
                </c:pt>
                <c:pt idx="5">
                  <c:v>3P</c:v>
                </c:pt>
                <c:pt idx="6">
                  <c:v>GR</c:v>
                </c:pt>
                <c:pt idx="7">
                  <c:v>BI</c:v>
                </c:pt>
              </c:strCache>
            </c:strRef>
          </c:cat>
          <c:val>
            <c:numRef>
              <c:f>Sheet1!$S$52:$S$59</c:f>
              <c:numCache>
                <c:formatCode>0.00</c:formatCode>
                <c:ptCount val="8"/>
                <c:pt idx="0">
                  <c:v>60.268818201899997</c:v>
                </c:pt>
                <c:pt idx="1">
                  <c:v>55.964226610600001</c:v>
                </c:pt>
                <c:pt idx="2">
                  <c:v>7.8925072379999994</c:v>
                </c:pt>
                <c:pt idx="3">
                  <c:v>19.477256367799999</c:v>
                </c:pt>
                <c:pt idx="4">
                  <c:v>40.002311110299999</c:v>
                </c:pt>
                <c:pt idx="5">
                  <c:v>34.840429939700002</c:v>
                </c:pt>
                <c:pt idx="6">
                  <c:v>17.830716064699999</c:v>
                </c:pt>
                <c:pt idx="7">
                  <c:v>25.686935913100001</c:v>
                </c:pt>
              </c:numCache>
            </c:numRef>
          </c:val>
          <c:extLst xmlns:c16r2="http://schemas.microsoft.com/office/drawing/2015/06/chart">
            <c:ext xmlns:c15="http://schemas.microsoft.com/office/drawing/2012/chart" uri="{02D57815-91ED-43cb-92C2-25804820EDAC}">
              <c15:datalabelsRange>
                <c15:f>Sheet1!$A$52:$A$59</c15:f>
                <c15:dlblRangeCache>
                  <c:ptCount val="8"/>
                  <c:pt idx="0">
                    <c:v>JY</c:v>
                  </c:pt>
                  <c:pt idx="1">
                    <c:v>AP</c:v>
                  </c:pt>
                  <c:pt idx="2">
                    <c:v>ZW</c:v>
                  </c:pt>
                  <c:pt idx="3">
                    <c:v>WO</c:v>
                  </c:pt>
                  <c:pt idx="4">
                    <c:v>TA</c:v>
                  </c:pt>
                  <c:pt idx="5">
                    <c:v>3P</c:v>
                  </c:pt>
                  <c:pt idx="6">
                    <c:v>GR</c:v>
                  </c:pt>
                  <c:pt idx="7">
                    <c:v>BI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0-52C6-4F88-97CA-2C462C0F3C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07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107" workbookViewId="0" zoomToFit="1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107" workbookViewId="0" zoomToFit="1"/>
  </sheetViews>
  <pageMargins left="0.7" right="0.7" top="0.75" bottom="0.75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>
  <sheetPr/>
  <sheetViews>
    <sheetView zoomScale="107" workbookViewId="0" zoomToFit="1"/>
  </sheetViews>
  <pageMargins left="0.7" right="0.7" top="0.75" bottom="0.75" header="0.3" footer="0.3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>
  <sheetPr/>
  <sheetViews>
    <sheetView zoomScale="10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70421" cy="63025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70421" cy="63025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70421" cy="63025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8670421" cy="63025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8670421" cy="63025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2"/>
  <sheetViews>
    <sheetView topLeftCell="A61" zoomScaleNormal="100" workbookViewId="0">
      <selection activeCell="M64" sqref="M64"/>
    </sheetView>
  </sheetViews>
  <sheetFormatPr defaultRowHeight="15" x14ac:dyDescent="0.25"/>
  <cols>
    <col min="3" max="3" width="8.5703125" customWidth="1"/>
    <col min="4" max="4" width="8.42578125" customWidth="1"/>
    <col min="5" max="5" width="7.7109375" customWidth="1"/>
    <col min="6" max="6" width="11.28515625" customWidth="1"/>
    <col min="8" max="8" width="9.7109375" customWidth="1"/>
    <col min="11" max="11" width="11.7109375" customWidth="1"/>
    <col min="13" max="13" width="9.28515625" customWidth="1"/>
    <col min="15" max="15" width="8" customWidth="1"/>
    <col min="16" max="16" width="11.28515625" customWidth="1"/>
    <col min="18" max="18" width="9.85546875" customWidth="1"/>
    <col min="19" max="19" width="8.28515625" customWidth="1"/>
    <col min="20" max="20" width="7.85546875" customWidth="1"/>
    <col min="21" max="21" width="11.5703125" customWidth="1"/>
  </cols>
  <sheetData>
    <row r="1" spans="1:27" x14ac:dyDescent="0.25">
      <c r="C1" s="23">
        <v>2014</v>
      </c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</row>
    <row r="2" spans="1:27" ht="28.5" customHeight="1" x14ac:dyDescent="0.25">
      <c r="A2" s="2"/>
      <c r="B2" s="15"/>
      <c r="C2" s="21" t="s">
        <v>11</v>
      </c>
      <c r="D2" s="21"/>
      <c r="E2" s="21"/>
      <c r="F2" s="21"/>
      <c r="G2" s="21"/>
      <c r="H2" s="21" t="s">
        <v>14</v>
      </c>
      <c r="I2" s="21"/>
      <c r="J2" s="21"/>
      <c r="K2" s="21"/>
      <c r="L2" s="21"/>
      <c r="M2" s="21" t="s">
        <v>12</v>
      </c>
      <c r="N2" s="21"/>
      <c r="O2" s="21"/>
      <c r="P2" s="21"/>
      <c r="Q2" s="21"/>
      <c r="R2" s="21" t="s">
        <v>13</v>
      </c>
      <c r="S2" s="21"/>
      <c r="T2" s="21"/>
      <c r="U2" s="21"/>
      <c r="V2" s="21"/>
    </row>
    <row r="3" spans="1:27" ht="30" x14ac:dyDescent="0.25">
      <c r="A3" s="2"/>
      <c r="B3" s="17" t="s">
        <v>18</v>
      </c>
      <c r="C3" s="5" t="s">
        <v>15</v>
      </c>
      <c r="D3" s="5" t="s">
        <v>16</v>
      </c>
      <c r="E3" s="5" t="s">
        <v>8</v>
      </c>
      <c r="F3" s="5" t="s">
        <v>9</v>
      </c>
      <c r="G3" s="5" t="s">
        <v>10</v>
      </c>
      <c r="H3" s="5" t="s">
        <v>15</v>
      </c>
      <c r="I3" s="5" t="s">
        <v>16</v>
      </c>
      <c r="J3" s="5" t="s">
        <v>8</v>
      </c>
      <c r="K3" s="5" t="s">
        <v>9</v>
      </c>
      <c r="L3" s="5" t="s">
        <v>10</v>
      </c>
      <c r="M3" s="5" t="s">
        <v>15</v>
      </c>
      <c r="N3" s="5" t="s">
        <v>16</v>
      </c>
      <c r="O3" s="5" t="s">
        <v>8</v>
      </c>
      <c r="P3" s="5" t="s">
        <v>9</v>
      </c>
      <c r="Q3" s="5" t="s">
        <v>10</v>
      </c>
      <c r="R3" s="5" t="s">
        <v>15</v>
      </c>
      <c r="S3" s="5" t="s">
        <v>16</v>
      </c>
      <c r="T3" s="5" t="s">
        <v>8</v>
      </c>
      <c r="U3" s="5" t="s">
        <v>9</v>
      </c>
      <c r="V3" s="5" t="s">
        <v>10</v>
      </c>
      <c r="W3" s="5" t="s">
        <v>19</v>
      </c>
      <c r="X3" s="5" t="s">
        <v>20</v>
      </c>
      <c r="Y3" s="5" t="s">
        <v>21</v>
      </c>
      <c r="Z3" s="5" t="s">
        <v>22</v>
      </c>
      <c r="AA3" s="5" t="s">
        <v>23</v>
      </c>
    </row>
    <row r="4" spans="1:27" x14ac:dyDescent="0.25">
      <c r="A4" s="6" t="s">
        <v>0</v>
      </c>
      <c r="B4" s="17">
        <v>389.42</v>
      </c>
      <c r="C4" s="5">
        <v>0</v>
      </c>
      <c r="D4" s="7">
        <f>C4*0.00045359237</f>
        <v>0</v>
      </c>
      <c r="E4" s="7">
        <f t="shared" ref="E4:G11" si="0">D4*0.00045359237</f>
        <v>0</v>
      </c>
      <c r="F4" s="7">
        <f t="shared" si="0"/>
        <v>0</v>
      </c>
      <c r="G4" s="7">
        <f t="shared" si="0"/>
        <v>0</v>
      </c>
      <c r="H4" s="5">
        <v>170410</v>
      </c>
      <c r="I4" s="9">
        <f>H4*0.00045359237</f>
        <v>77.296675771699995</v>
      </c>
      <c r="J4" s="8">
        <v>0.3</v>
      </c>
      <c r="K4" s="8">
        <v>0.45</v>
      </c>
      <c r="L4" s="8">
        <v>0.25</v>
      </c>
      <c r="M4" s="5">
        <v>237050</v>
      </c>
      <c r="N4" s="9">
        <f>M4*0.00045359237</f>
        <v>107.5240713085</v>
      </c>
      <c r="O4" s="8">
        <v>0.45</v>
      </c>
      <c r="P4" s="8">
        <v>0.25</v>
      </c>
      <c r="Q4" s="8">
        <v>0.3</v>
      </c>
      <c r="R4" s="5">
        <v>299920</v>
      </c>
      <c r="S4" s="9">
        <f>R4*0.00045359237</f>
        <v>136.04142361039999</v>
      </c>
      <c r="T4" s="8">
        <v>0.48</v>
      </c>
      <c r="U4" s="8">
        <v>0.51</v>
      </c>
      <c r="V4" s="8">
        <v>0.01</v>
      </c>
      <c r="W4" s="3">
        <f>(C4+H4+M4+R4)/4</f>
        <v>176845</v>
      </c>
      <c r="X4" s="4">
        <f>(D4+I4+N4+S4)/4</f>
        <v>80.215542672650002</v>
      </c>
      <c r="Y4" s="1">
        <f>(E4+J4+O4+T4)/4</f>
        <v>0.3075</v>
      </c>
      <c r="Z4" s="1">
        <f>(F4+K4+P4+U4)/4</f>
        <v>0.30249999999999999</v>
      </c>
      <c r="AA4" s="1">
        <f>(G4+L4+Q4+V4)/4</f>
        <v>0.14000000000000001</v>
      </c>
    </row>
    <row r="5" spans="1:27" x14ac:dyDescent="0.25">
      <c r="A5" s="6" t="s">
        <v>1</v>
      </c>
      <c r="B5" s="17">
        <v>346.56</v>
      </c>
      <c r="C5" s="5">
        <v>0</v>
      </c>
      <c r="D5" s="7">
        <f t="shared" ref="D5:D11" si="1">C5*0.00045359237</f>
        <v>0</v>
      </c>
      <c r="E5" s="7">
        <f t="shared" si="0"/>
        <v>0</v>
      </c>
      <c r="F5" s="7">
        <f t="shared" si="0"/>
        <v>0</v>
      </c>
      <c r="G5" s="7">
        <f t="shared" si="0"/>
        <v>0</v>
      </c>
      <c r="H5" s="5">
        <v>121240</v>
      </c>
      <c r="I5" s="9">
        <f t="shared" ref="I5:I11" si="2">H5*0.00045359237</f>
        <v>54.9935389388</v>
      </c>
      <c r="J5" s="8">
        <v>0.45</v>
      </c>
      <c r="K5" s="8">
        <v>0.5</v>
      </c>
      <c r="L5" s="8">
        <v>0.05</v>
      </c>
      <c r="M5" s="5">
        <v>138840</v>
      </c>
      <c r="N5" s="9">
        <f t="shared" ref="N5:N11" si="3">M5*0.00045359237</f>
        <v>62.9767646508</v>
      </c>
      <c r="O5" s="8">
        <v>0.75</v>
      </c>
      <c r="P5" s="8">
        <v>0.1</v>
      </c>
      <c r="Q5" s="8">
        <v>0.15</v>
      </c>
      <c r="R5" s="5">
        <v>140300</v>
      </c>
      <c r="S5" s="9">
        <f t="shared" ref="S5:S11" si="4">R5*0.00045359237</f>
        <v>63.639009510999998</v>
      </c>
      <c r="T5" s="8">
        <v>0.45</v>
      </c>
      <c r="U5" s="8">
        <v>0.54</v>
      </c>
      <c r="V5" s="8">
        <v>0.01</v>
      </c>
      <c r="W5" s="3">
        <f t="shared" ref="W5:W11" si="5">(C5+H5+M5+R5)/4</f>
        <v>100095</v>
      </c>
      <c r="X5" s="4">
        <f t="shared" ref="X5:X11" si="6">(D5+I5+N5+S5)/4</f>
        <v>45.402328275149998</v>
      </c>
      <c r="Y5" s="1">
        <f t="shared" ref="Y5:Y11" si="7">(E5+J5+O5+T5)/4</f>
        <v>0.41249999999999998</v>
      </c>
      <c r="Z5" s="1">
        <f t="shared" ref="Z5:Z11" si="8">(F5+K5+P5+U5)/4</f>
        <v>0.28500000000000003</v>
      </c>
      <c r="AA5" s="1">
        <f t="shared" ref="AA5:AA11" si="9">(G5+L5+Q5+V5)/4</f>
        <v>5.2500000000000005E-2</v>
      </c>
    </row>
    <row r="6" spans="1:27" x14ac:dyDescent="0.25">
      <c r="A6" s="6" t="s">
        <v>2</v>
      </c>
      <c r="B6" s="17">
        <v>92.1</v>
      </c>
      <c r="C6" s="5">
        <v>0</v>
      </c>
      <c r="D6" s="7">
        <f t="shared" si="1"/>
        <v>0</v>
      </c>
      <c r="E6" s="7">
        <f t="shared" si="0"/>
        <v>0</v>
      </c>
      <c r="F6" s="7">
        <f t="shared" si="0"/>
        <v>0</v>
      </c>
      <c r="G6" s="7">
        <f t="shared" si="0"/>
        <v>0</v>
      </c>
      <c r="H6" s="5">
        <v>27160</v>
      </c>
      <c r="I6" s="9">
        <f t="shared" si="2"/>
        <v>12.3195687692</v>
      </c>
      <c r="J6" s="8">
        <v>0.15</v>
      </c>
      <c r="K6" s="8">
        <v>0.75</v>
      </c>
      <c r="L6" s="8">
        <v>0.1</v>
      </c>
      <c r="M6" s="5">
        <v>39450</v>
      </c>
      <c r="N6" s="9">
        <f t="shared" si="3"/>
        <v>17.894218996500001</v>
      </c>
      <c r="O6" s="8">
        <v>0.5</v>
      </c>
      <c r="P6" s="8">
        <v>0.2</v>
      </c>
      <c r="Q6" s="8">
        <v>0.3</v>
      </c>
      <c r="R6" s="5">
        <v>20230</v>
      </c>
      <c r="S6" s="9">
        <f t="shared" si="4"/>
        <v>9.1761736451000004</v>
      </c>
      <c r="T6" s="8">
        <v>0.26</v>
      </c>
      <c r="U6" s="8">
        <v>0.73</v>
      </c>
      <c r="V6" s="8">
        <v>0.01</v>
      </c>
      <c r="W6" s="3">
        <f t="shared" si="5"/>
        <v>21710</v>
      </c>
      <c r="X6" s="4">
        <f t="shared" si="6"/>
        <v>9.8474903526999995</v>
      </c>
      <c r="Y6" s="1">
        <f t="shared" si="7"/>
        <v>0.22750000000000001</v>
      </c>
      <c r="Z6" s="1">
        <f t="shared" si="8"/>
        <v>0.42</v>
      </c>
      <c r="AA6" s="1">
        <f t="shared" si="9"/>
        <v>0.10250000000000001</v>
      </c>
    </row>
    <row r="7" spans="1:27" x14ac:dyDescent="0.25">
      <c r="A7" s="6" t="s">
        <v>3</v>
      </c>
      <c r="B7" s="17">
        <v>396.55</v>
      </c>
      <c r="C7" s="5">
        <v>0</v>
      </c>
      <c r="D7" s="7">
        <f t="shared" si="1"/>
        <v>0</v>
      </c>
      <c r="E7" s="7">
        <f t="shared" si="0"/>
        <v>0</v>
      </c>
      <c r="F7" s="7">
        <f t="shared" si="0"/>
        <v>0</v>
      </c>
      <c r="G7" s="7">
        <f t="shared" si="0"/>
        <v>0</v>
      </c>
      <c r="H7" s="5">
        <v>140760</v>
      </c>
      <c r="I7" s="9">
        <f t="shared" si="2"/>
        <v>63.8476620012</v>
      </c>
      <c r="J7" s="8">
        <v>0.3</v>
      </c>
      <c r="K7" s="8">
        <v>0.5</v>
      </c>
      <c r="L7" s="8">
        <v>0.2</v>
      </c>
      <c r="M7" s="5">
        <v>138080</v>
      </c>
      <c r="N7" s="9">
        <f t="shared" si="3"/>
        <v>62.632034449599999</v>
      </c>
      <c r="O7" s="8">
        <v>0.2</v>
      </c>
      <c r="P7" s="8">
        <v>0.4</v>
      </c>
      <c r="Q7" s="8">
        <v>0.4</v>
      </c>
      <c r="R7" s="5">
        <v>100120</v>
      </c>
      <c r="S7" s="9">
        <f t="shared" si="4"/>
        <v>45.413668084400001</v>
      </c>
      <c r="T7" s="8">
        <v>0.31</v>
      </c>
      <c r="U7" s="8">
        <v>0.68</v>
      </c>
      <c r="V7" s="8">
        <v>0.01</v>
      </c>
      <c r="W7" s="3">
        <f t="shared" si="5"/>
        <v>94740</v>
      </c>
      <c r="X7" s="4">
        <f t="shared" si="6"/>
        <v>42.973341133799998</v>
      </c>
      <c r="Y7" s="1">
        <f t="shared" si="7"/>
        <v>0.20250000000000001</v>
      </c>
      <c r="Z7" s="1">
        <f t="shared" si="8"/>
        <v>0.39500000000000002</v>
      </c>
      <c r="AA7" s="1">
        <f t="shared" si="9"/>
        <v>0.15250000000000002</v>
      </c>
    </row>
    <row r="8" spans="1:27" x14ac:dyDescent="0.25">
      <c r="A8" s="6" t="s">
        <v>4</v>
      </c>
      <c r="B8" s="17">
        <v>590.35</v>
      </c>
      <c r="C8" s="5">
        <v>0</v>
      </c>
      <c r="D8" s="7">
        <f t="shared" si="1"/>
        <v>0</v>
      </c>
      <c r="E8" s="7">
        <f t="shared" si="0"/>
        <v>0</v>
      </c>
      <c r="F8" s="7">
        <f t="shared" si="0"/>
        <v>0</v>
      </c>
      <c r="G8" s="7">
        <f t="shared" si="0"/>
        <v>0</v>
      </c>
      <c r="H8" s="5">
        <v>104900</v>
      </c>
      <c r="I8" s="9">
        <f t="shared" si="2"/>
        <v>47.581839613</v>
      </c>
      <c r="J8" s="8">
        <v>0.4</v>
      </c>
      <c r="K8" s="8">
        <v>0.4</v>
      </c>
      <c r="L8" s="8">
        <v>0.2</v>
      </c>
      <c r="M8" s="5">
        <v>119300</v>
      </c>
      <c r="N8" s="9">
        <f t="shared" si="3"/>
        <v>54.113569740999999</v>
      </c>
      <c r="O8" s="8">
        <v>0.15</v>
      </c>
      <c r="P8" s="8">
        <v>0.6</v>
      </c>
      <c r="Q8" s="8">
        <v>0.25</v>
      </c>
      <c r="R8" s="5">
        <v>42240</v>
      </c>
      <c r="S8" s="9">
        <f t="shared" si="4"/>
        <v>19.159741708799999</v>
      </c>
      <c r="T8" s="8">
        <v>0.38</v>
      </c>
      <c r="U8" s="8">
        <v>0.61</v>
      </c>
      <c r="V8" s="8">
        <v>0.01</v>
      </c>
      <c r="W8" s="3">
        <f t="shared" si="5"/>
        <v>66610</v>
      </c>
      <c r="X8" s="4">
        <f t="shared" si="6"/>
        <v>30.213787765699998</v>
      </c>
      <c r="Y8" s="1">
        <f t="shared" si="7"/>
        <v>0.23250000000000001</v>
      </c>
      <c r="Z8" s="1">
        <f t="shared" si="8"/>
        <v>0.40249999999999997</v>
      </c>
      <c r="AA8" s="1">
        <f t="shared" si="9"/>
        <v>0.115</v>
      </c>
    </row>
    <row r="9" spans="1:27" x14ac:dyDescent="0.25">
      <c r="A9" s="6" t="s">
        <v>5</v>
      </c>
      <c r="B9" s="17">
        <v>508.55</v>
      </c>
      <c r="C9" s="5">
        <v>0</v>
      </c>
      <c r="D9" s="7">
        <f t="shared" si="1"/>
        <v>0</v>
      </c>
      <c r="E9" s="7">
        <f t="shared" si="0"/>
        <v>0</v>
      </c>
      <c r="F9" s="7">
        <f t="shared" si="0"/>
        <v>0</v>
      </c>
      <c r="G9" s="7">
        <f t="shared" si="0"/>
        <v>0</v>
      </c>
      <c r="H9" s="5">
        <v>113480</v>
      </c>
      <c r="I9" s="9">
        <f t="shared" si="2"/>
        <v>51.473662147599995</v>
      </c>
      <c r="J9" s="8">
        <v>0.25</v>
      </c>
      <c r="K9" s="8">
        <v>0.6</v>
      </c>
      <c r="L9" s="8">
        <v>0.15</v>
      </c>
      <c r="M9" s="5">
        <v>55680</v>
      </c>
      <c r="N9" s="9">
        <f t="shared" si="3"/>
        <v>25.256023161599998</v>
      </c>
      <c r="O9" s="8">
        <v>0.35</v>
      </c>
      <c r="P9" s="8">
        <v>0.45</v>
      </c>
      <c r="Q9" s="8">
        <v>0.2</v>
      </c>
      <c r="R9" s="5">
        <v>60610</v>
      </c>
      <c r="S9" s="9">
        <f t="shared" si="4"/>
        <v>27.4922335457</v>
      </c>
      <c r="T9" s="8">
        <v>0.35</v>
      </c>
      <c r="U9" s="8">
        <v>0.64</v>
      </c>
      <c r="V9" s="8">
        <v>0.01</v>
      </c>
      <c r="W9" s="3">
        <f t="shared" si="5"/>
        <v>57442.5</v>
      </c>
      <c r="X9" s="4">
        <f t="shared" si="6"/>
        <v>26.055479713724999</v>
      </c>
      <c r="Y9" s="1">
        <f t="shared" si="7"/>
        <v>0.23749999999999999</v>
      </c>
      <c r="Z9" s="1">
        <f t="shared" si="8"/>
        <v>0.42249999999999999</v>
      </c>
      <c r="AA9" s="1">
        <f t="shared" si="9"/>
        <v>0.09</v>
      </c>
    </row>
    <row r="10" spans="1:27" x14ac:dyDescent="0.25">
      <c r="A10" s="6" t="s">
        <v>6</v>
      </c>
      <c r="B10" s="17">
        <v>362.33</v>
      </c>
      <c r="C10" s="5">
        <v>0</v>
      </c>
      <c r="D10" s="7">
        <f t="shared" si="1"/>
        <v>0</v>
      </c>
      <c r="E10" s="7">
        <f t="shared" si="0"/>
        <v>0</v>
      </c>
      <c r="F10" s="7">
        <f t="shared" si="0"/>
        <v>0</v>
      </c>
      <c r="G10" s="7">
        <f t="shared" si="0"/>
        <v>0</v>
      </c>
      <c r="H10" s="5">
        <v>71990</v>
      </c>
      <c r="I10" s="9">
        <f t="shared" si="2"/>
        <v>32.654114716300001</v>
      </c>
      <c r="J10" s="8">
        <v>0.4</v>
      </c>
      <c r="K10" s="8">
        <v>0.5</v>
      </c>
      <c r="L10" s="8">
        <v>0.1</v>
      </c>
      <c r="M10" s="5">
        <v>48220</v>
      </c>
      <c r="N10" s="9">
        <f t="shared" si="3"/>
        <v>21.872224081399999</v>
      </c>
      <c r="O10" s="8">
        <v>0.4</v>
      </c>
      <c r="P10" s="8">
        <v>0.5</v>
      </c>
      <c r="Q10" s="8">
        <v>0.1</v>
      </c>
      <c r="R10" s="5">
        <v>35720</v>
      </c>
      <c r="S10" s="9">
        <f t="shared" si="4"/>
        <v>16.202319456399998</v>
      </c>
      <c r="T10" s="8">
        <v>0.28000000000000003</v>
      </c>
      <c r="U10" s="8">
        <v>0.71</v>
      </c>
      <c r="V10" s="8">
        <v>0.01</v>
      </c>
      <c r="W10" s="3">
        <f t="shared" si="5"/>
        <v>38982.5</v>
      </c>
      <c r="X10" s="4">
        <f t="shared" si="6"/>
        <v>17.682164563524999</v>
      </c>
      <c r="Y10" s="1">
        <f t="shared" si="7"/>
        <v>0.27</v>
      </c>
      <c r="Z10" s="1">
        <f t="shared" si="8"/>
        <v>0.42749999999999999</v>
      </c>
      <c r="AA10" s="1">
        <f t="shared" si="9"/>
        <v>5.2500000000000005E-2</v>
      </c>
    </row>
    <row r="11" spans="1:27" x14ac:dyDescent="0.25">
      <c r="A11" s="6" t="s">
        <v>7</v>
      </c>
      <c r="B11" s="17">
        <v>434.1</v>
      </c>
      <c r="C11" s="5">
        <v>0</v>
      </c>
      <c r="D11" s="7">
        <f t="shared" si="1"/>
        <v>0</v>
      </c>
      <c r="E11" s="7">
        <f t="shared" si="0"/>
        <v>0</v>
      </c>
      <c r="F11" s="7">
        <f t="shared" si="0"/>
        <v>0</v>
      </c>
      <c r="G11" s="7">
        <f t="shared" si="0"/>
        <v>0</v>
      </c>
      <c r="H11" s="5">
        <v>100920</v>
      </c>
      <c r="I11" s="9">
        <f t="shared" si="2"/>
        <v>45.776541980399998</v>
      </c>
      <c r="J11" s="8">
        <v>0.45</v>
      </c>
      <c r="K11" s="8">
        <v>0.35</v>
      </c>
      <c r="L11" s="8">
        <v>0.2</v>
      </c>
      <c r="M11" s="5">
        <v>46150</v>
      </c>
      <c r="N11" s="9">
        <f t="shared" si="3"/>
        <v>20.9332878755</v>
      </c>
      <c r="O11" s="8">
        <v>0.45</v>
      </c>
      <c r="P11" s="8">
        <v>0.35</v>
      </c>
      <c r="Q11" s="8">
        <v>0.2</v>
      </c>
      <c r="R11" s="5">
        <v>44780</v>
      </c>
      <c r="S11" s="9">
        <f t="shared" si="4"/>
        <v>20.311866328600001</v>
      </c>
      <c r="T11" s="8">
        <v>0.3</v>
      </c>
      <c r="U11" s="8">
        <v>0.69</v>
      </c>
      <c r="V11" s="8">
        <v>0.01</v>
      </c>
      <c r="W11" s="3">
        <f t="shared" si="5"/>
        <v>47962.5</v>
      </c>
      <c r="X11" s="4">
        <f t="shared" si="6"/>
        <v>21.755424046125</v>
      </c>
      <c r="Y11" s="1">
        <f t="shared" si="7"/>
        <v>0.3</v>
      </c>
      <c r="Z11" s="1">
        <f t="shared" si="8"/>
        <v>0.34749999999999998</v>
      </c>
      <c r="AA11" s="1">
        <f t="shared" si="9"/>
        <v>0.10250000000000001</v>
      </c>
    </row>
    <row r="12" spans="1:27" x14ac:dyDescent="0.25">
      <c r="A12" s="10" t="s">
        <v>17</v>
      </c>
      <c r="B12" s="11"/>
      <c r="C12" s="12">
        <f>SUM(C4:C11)</f>
        <v>0</v>
      </c>
      <c r="D12" s="13">
        <f>SUM(D4:D11)</f>
        <v>0</v>
      </c>
      <c r="E12" s="2"/>
      <c r="F12" s="2"/>
      <c r="G12" s="2"/>
      <c r="H12" s="12">
        <f>SUM(H4:H11)</f>
        <v>850860</v>
      </c>
      <c r="I12" s="14">
        <f>SUM(I4:I11)</f>
        <v>385.9436039382</v>
      </c>
      <c r="J12" s="2"/>
      <c r="K12" s="2"/>
      <c r="L12" s="2"/>
      <c r="M12" s="12">
        <f>SUM(M4:M11)</f>
        <v>822770</v>
      </c>
      <c r="N12" s="14">
        <f>SUM(N4:N11)</f>
        <v>373.20219426490002</v>
      </c>
      <c r="O12" s="2"/>
      <c r="P12" s="2"/>
      <c r="Q12" s="2"/>
      <c r="R12" s="12">
        <f>SUM(R4:R11)</f>
        <v>743920</v>
      </c>
      <c r="S12" s="14">
        <f>SUM(S4:S11)</f>
        <v>337.43643589039999</v>
      </c>
      <c r="T12" s="2"/>
      <c r="U12" s="2"/>
      <c r="V12" s="2"/>
      <c r="W12" s="13">
        <f>SUM(W4:W11)</f>
        <v>604387.5</v>
      </c>
      <c r="X12" s="14">
        <f>SUM(X4:X11)</f>
        <v>274.14555852337503</v>
      </c>
    </row>
    <row r="13" spans="1:27" x14ac:dyDescent="0.25">
      <c r="A13" s="2"/>
      <c r="B13" s="12"/>
      <c r="C13" s="22">
        <v>2015</v>
      </c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</row>
    <row r="14" spans="1:27" ht="30" customHeight="1" x14ac:dyDescent="0.25">
      <c r="A14" s="2"/>
      <c r="B14" s="16"/>
      <c r="C14" s="21" t="s">
        <v>11</v>
      </c>
      <c r="D14" s="21"/>
      <c r="E14" s="21"/>
      <c r="F14" s="21"/>
      <c r="G14" s="21"/>
      <c r="H14" s="21" t="s">
        <v>14</v>
      </c>
      <c r="I14" s="21"/>
      <c r="J14" s="21"/>
      <c r="K14" s="21"/>
      <c r="L14" s="21"/>
      <c r="M14" s="21" t="s">
        <v>12</v>
      </c>
      <c r="N14" s="21"/>
      <c r="O14" s="21"/>
      <c r="P14" s="21"/>
      <c r="Q14" s="21"/>
      <c r="R14" s="21" t="s">
        <v>13</v>
      </c>
      <c r="S14" s="21"/>
      <c r="T14" s="21"/>
      <c r="U14" s="21"/>
      <c r="V14" s="21"/>
    </row>
    <row r="15" spans="1:27" ht="30" x14ac:dyDescent="0.25">
      <c r="A15" s="2"/>
      <c r="B15" s="17" t="s">
        <v>18</v>
      </c>
      <c r="C15" s="5" t="s">
        <v>15</v>
      </c>
      <c r="D15" s="5" t="s">
        <v>16</v>
      </c>
      <c r="E15" s="5" t="s">
        <v>8</v>
      </c>
      <c r="F15" s="5" t="s">
        <v>9</v>
      </c>
      <c r="G15" s="5" t="s">
        <v>10</v>
      </c>
      <c r="H15" s="5" t="s">
        <v>15</v>
      </c>
      <c r="I15" s="5" t="s">
        <v>16</v>
      </c>
      <c r="J15" s="5" t="s">
        <v>8</v>
      </c>
      <c r="K15" s="5" t="s">
        <v>9</v>
      </c>
      <c r="L15" s="5" t="s">
        <v>10</v>
      </c>
      <c r="M15" s="5" t="s">
        <v>15</v>
      </c>
      <c r="N15" s="5" t="s">
        <v>16</v>
      </c>
      <c r="O15" s="5" t="s">
        <v>8</v>
      </c>
      <c r="P15" s="5" t="s">
        <v>9</v>
      </c>
      <c r="Q15" s="5" t="s">
        <v>10</v>
      </c>
      <c r="R15" s="5" t="s">
        <v>15</v>
      </c>
      <c r="S15" s="5" t="s">
        <v>16</v>
      </c>
      <c r="T15" s="5" t="s">
        <v>8</v>
      </c>
      <c r="U15" s="5" t="s">
        <v>9</v>
      </c>
      <c r="V15" s="5" t="s">
        <v>10</v>
      </c>
      <c r="W15" s="5" t="s">
        <v>19</v>
      </c>
      <c r="X15" s="5" t="s">
        <v>20</v>
      </c>
      <c r="Y15" s="5" t="s">
        <v>21</v>
      </c>
      <c r="Z15" s="5" t="s">
        <v>22</v>
      </c>
      <c r="AA15" s="5" t="s">
        <v>23</v>
      </c>
    </row>
    <row r="16" spans="1:27" x14ac:dyDescent="0.25">
      <c r="A16" s="6" t="s">
        <v>0</v>
      </c>
      <c r="B16" s="17">
        <v>389.42</v>
      </c>
      <c r="C16" s="5">
        <v>226910</v>
      </c>
      <c r="D16" s="9">
        <f>C16*0.00045359237</f>
        <v>102.9246446767</v>
      </c>
      <c r="E16" s="8">
        <v>0.45</v>
      </c>
      <c r="F16" s="8">
        <v>0.3</v>
      </c>
      <c r="G16" s="8">
        <v>0.25</v>
      </c>
      <c r="H16" s="5">
        <v>60400</v>
      </c>
      <c r="I16" s="9">
        <f>H16*0.00045359237</f>
        <v>27.396979148</v>
      </c>
      <c r="J16" s="8">
        <v>0.5</v>
      </c>
      <c r="K16" s="8">
        <v>0.3</v>
      </c>
      <c r="L16" s="8">
        <v>0.2</v>
      </c>
      <c r="M16" s="5">
        <v>17300</v>
      </c>
      <c r="N16" s="9">
        <f>M16*0.00045359237</f>
        <v>7.8471480009999999</v>
      </c>
      <c r="O16" s="8">
        <v>0.7</v>
      </c>
      <c r="P16" s="8">
        <v>0.2</v>
      </c>
      <c r="Q16" s="8">
        <v>0.1</v>
      </c>
      <c r="R16" s="5">
        <v>14000</v>
      </c>
      <c r="S16" s="9">
        <f>R16*0.00045359237</f>
        <v>6.3502931799999995</v>
      </c>
      <c r="T16" s="8">
        <v>0.45</v>
      </c>
      <c r="U16" s="8">
        <v>0.3</v>
      </c>
      <c r="V16" s="8">
        <v>0.25</v>
      </c>
      <c r="W16" s="3">
        <f>(C16+H16+M16+R16)/4</f>
        <v>79652.5</v>
      </c>
      <c r="X16" s="4">
        <f>(D16+I16+N16+S16)/4</f>
        <v>36.129766251424996</v>
      </c>
      <c r="Y16" s="1">
        <f>(E16+J16+O16+T16)/4</f>
        <v>0.52500000000000002</v>
      </c>
      <c r="Z16" s="1">
        <f>(F16+K16+P16+U16)/4</f>
        <v>0.27500000000000002</v>
      </c>
      <c r="AA16" s="1">
        <f>(G16+L16+Q16+V16)/4</f>
        <v>0.2</v>
      </c>
    </row>
    <row r="17" spans="1:27" x14ac:dyDescent="0.25">
      <c r="A17" s="6" t="s">
        <v>1</v>
      </c>
      <c r="B17" s="17">
        <v>346.56</v>
      </c>
      <c r="C17" s="5">
        <v>174490</v>
      </c>
      <c r="D17" s="9">
        <f t="shared" ref="D17:D23" si="10">C17*0.00045359237</f>
        <v>79.147332641299997</v>
      </c>
      <c r="E17" s="8">
        <v>0.3</v>
      </c>
      <c r="F17" s="8">
        <v>0.6</v>
      </c>
      <c r="G17" s="8">
        <v>0.1</v>
      </c>
      <c r="H17" s="5">
        <v>185100</v>
      </c>
      <c r="I17" s="9">
        <f t="shared" ref="I17:I23" si="11">H17*0.00045359237</f>
        <v>83.959947686999996</v>
      </c>
      <c r="J17" s="8">
        <v>0.35</v>
      </c>
      <c r="K17" s="8">
        <v>0.55000000000000004</v>
      </c>
      <c r="L17" s="8">
        <v>0.1</v>
      </c>
      <c r="M17" s="5">
        <v>196340</v>
      </c>
      <c r="N17" s="9">
        <f t="shared" ref="N17:N23" si="12">M17*0.00045359237</f>
        <v>89.058325925799991</v>
      </c>
      <c r="O17" s="8">
        <v>0.35</v>
      </c>
      <c r="P17" s="8">
        <v>0.5</v>
      </c>
      <c r="Q17" s="8">
        <v>0.15</v>
      </c>
      <c r="R17" s="5">
        <v>199420</v>
      </c>
      <c r="S17" s="9">
        <f t="shared" ref="S17:S23" si="13">R17*0.00045359237</f>
        <v>90.455390425399997</v>
      </c>
      <c r="T17" s="8">
        <v>0.3</v>
      </c>
      <c r="U17" s="8">
        <v>0.5</v>
      </c>
      <c r="V17" s="8">
        <v>0.2</v>
      </c>
      <c r="W17" s="3">
        <f t="shared" ref="W17:W23" si="14">(C17+H17+M17+R17)/4</f>
        <v>188837.5</v>
      </c>
      <c r="X17" s="4">
        <f t="shared" ref="X17:X23" si="15">(D17+I17+N17+S17)/4</f>
        <v>85.655249169874992</v>
      </c>
      <c r="Y17" s="1">
        <f t="shared" ref="Y17:Y23" si="16">(E17+J17+O17+T17)/4</f>
        <v>0.32499999999999996</v>
      </c>
      <c r="Z17" s="1">
        <f t="shared" ref="Z17:Z23" si="17">(F17+K17+P17+U17)/4</f>
        <v>0.53749999999999998</v>
      </c>
      <c r="AA17" s="1">
        <f t="shared" ref="AA17:AA23" si="18">(G17+L17+Q17+V17)/4</f>
        <v>0.13750000000000001</v>
      </c>
    </row>
    <row r="18" spans="1:27" x14ac:dyDescent="0.25">
      <c r="A18" s="6" t="s">
        <v>2</v>
      </c>
      <c r="B18" s="17">
        <v>92.1</v>
      </c>
      <c r="C18" s="5">
        <v>31220</v>
      </c>
      <c r="D18" s="9">
        <f t="shared" si="10"/>
        <v>14.1611537914</v>
      </c>
      <c r="E18" s="8">
        <v>0.2</v>
      </c>
      <c r="F18" s="8">
        <v>0.7</v>
      </c>
      <c r="G18" s="8">
        <v>0.1</v>
      </c>
      <c r="H18" s="5">
        <v>19320</v>
      </c>
      <c r="I18" s="9">
        <f t="shared" si="11"/>
        <v>8.7634045884000003</v>
      </c>
      <c r="J18" s="8">
        <v>0.6</v>
      </c>
      <c r="K18" s="8">
        <v>0.3</v>
      </c>
      <c r="L18" s="8">
        <v>0.1</v>
      </c>
      <c r="M18" s="5">
        <v>23000</v>
      </c>
      <c r="N18" s="9">
        <f t="shared" si="12"/>
        <v>10.43262451</v>
      </c>
      <c r="O18" s="8">
        <v>0.4</v>
      </c>
      <c r="P18" s="8">
        <v>0.55000000000000004</v>
      </c>
      <c r="Q18" s="8">
        <v>0.05</v>
      </c>
      <c r="R18" s="5">
        <v>37720</v>
      </c>
      <c r="S18" s="9">
        <f t="shared" si="13"/>
        <v>17.1095041964</v>
      </c>
      <c r="T18" s="8">
        <v>0.2</v>
      </c>
      <c r="U18" s="8">
        <v>0.4</v>
      </c>
      <c r="V18" s="8">
        <v>0.4</v>
      </c>
      <c r="W18" s="3">
        <f t="shared" si="14"/>
        <v>27815</v>
      </c>
      <c r="X18" s="4">
        <f t="shared" si="15"/>
        <v>12.616671771549999</v>
      </c>
      <c r="Y18" s="1">
        <f t="shared" si="16"/>
        <v>0.35000000000000003</v>
      </c>
      <c r="Z18" s="1">
        <f t="shared" si="17"/>
        <v>0.48750000000000004</v>
      </c>
      <c r="AA18" s="1">
        <f t="shared" si="18"/>
        <v>0.16250000000000001</v>
      </c>
    </row>
    <row r="19" spans="1:27" x14ac:dyDescent="0.25">
      <c r="A19" s="6" t="s">
        <v>3</v>
      </c>
      <c r="B19" s="17">
        <v>396.55</v>
      </c>
      <c r="C19" s="5">
        <v>158010</v>
      </c>
      <c r="D19" s="9">
        <f t="shared" si="10"/>
        <v>71.672130383699994</v>
      </c>
      <c r="E19" s="8">
        <v>0.5</v>
      </c>
      <c r="F19" s="8">
        <v>0.45</v>
      </c>
      <c r="G19" s="8">
        <v>0.05</v>
      </c>
      <c r="H19" s="5">
        <v>107980</v>
      </c>
      <c r="I19" s="9">
        <f t="shared" si="11"/>
        <v>48.978904112599999</v>
      </c>
      <c r="J19" s="8">
        <v>0.45</v>
      </c>
      <c r="K19" s="8">
        <v>0.5</v>
      </c>
      <c r="L19" s="8">
        <v>0.05</v>
      </c>
      <c r="M19" s="5">
        <v>103850</v>
      </c>
      <c r="N19" s="9">
        <f t="shared" si="12"/>
        <v>47.105567624499997</v>
      </c>
      <c r="O19" s="8">
        <v>0.3</v>
      </c>
      <c r="P19" s="8">
        <v>0.6</v>
      </c>
      <c r="Q19" s="8">
        <v>0.1</v>
      </c>
      <c r="R19" s="5">
        <v>47870</v>
      </c>
      <c r="S19" s="9">
        <f t="shared" si="13"/>
        <v>21.7134667519</v>
      </c>
      <c r="T19" s="8">
        <v>0.4</v>
      </c>
      <c r="U19" s="8">
        <v>0.5</v>
      </c>
      <c r="V19" s="8">
        <v>0.1</v>
      </c>
      <c r="W19" s="3">
        <f t="shared" si="14"/>
        <v>104427.5</v>
      </c>
      <c r="X19" s="4">
        <f t="shared" si="15"/>
        <v>47.367517218174996</v>
      </c>
      <c r="Y19" s="1">
        <f t="shared" si="16"/>
        <v>0.41249999999999998</v>
      </c>
      <c r="Z19" s="1">
        <f t="shared" si="17"/>
        <v>0.51249999999999996</v>
      </c>
      <c r="AA19" s="1">
        <f t="shared" si="18"/>
        <v>7.5000000000000011E-2</v>
      </c>
    </row>
    <row r="20" spans="1:27" x14ac:dyDescent="0.25">
      <c r="A20" s="6" t="s">
        <v>4</v>
      </c>
      <c r="B20" s="17">
        <v>590.35</v>
      </c>
      <c r="C20" s="5">
        <v>75490</v>
      </c>
      <c r="D20" s="9">
        <f t="shared" si="10"/>
        <v>34.241688011299999</v>
      </c>
      <c r="E20" s="8">
        <v>0.6</v>
      </c>
      <c r="F20" s="8">
        <v>0.3</v>
      </c>
      <c r="G20" s="8">
        <v>0.1</v>
      </c>
      <c r="H20" s="5">
        <v>60350</v>
      </c>
      <c r="I20" s="9">
        <f t="shared" si="11"/>
        <v>27.3742995295</v>
      </c>
      <c r="J20" s="8">
        <v>0.75</v>
      </c>
      <c r="K20" s="8">
        <v>0.1</v>
      </c>
      <c r="L20" s="8">
        <v>0.15</v>
      </c>
      <c r="M20" s="5">
        <v>53230</v>
      </c>
      <c r="N20" s="9">
        <f t="shared" si="12"/>
        <v>24.144721855099998</v>
      </c>
      <c r="O20" s="8">
        <v>0.2</v>
      </c>
      <c r="P20" s="8">
        <v>0.65</v>
      </c>
      <c r="Q20" s="8">
        <v>0.15</v>
      </c>
      <c r="R20" s="5">
        <v>67660</v>
      </c>
      <c r="S20" s="9">
        <f t="shared" si="13"/>
        <v>30.6900597542</v>
      </c>
      <c r="T20" s="8">
        <v>0.2</v>
      </c>
      <c r="U20" s="8">
        <v>0.6</v>
      </c>
      <c r="V20" s="8">
        <v>0.2</v>
      </c>
      <c r="W20" s="3">
        <f t="shared" si="14"/>
        <v>64182.5</v>
      </c>
      <c r="X20" s="4">
        <f t="shared" si="15"/>
        <v>29.112692287525</v>
      </c>
      <c r="Y20" s="1">
        <f t="shared" si="16"/>
        <v>0.4375</v>
      </c>
      <c r="Z20" s="1">
        <f t="shared" si="17"/>
        <v>0.41249999999999998</v>
      </c>
      <c r="AA20" s="1">
        <f t="shared" si="18"/>
        <v>0.15000000000000002</v>
      </c>
    </row>
    <row r="21" spans="1:27" x14ac:dyDescent="0.25">
      <c r="A21" s="6" t="s">
        <v>5</v>
      </c>
      <c r="B21" s="17">
        <v>508.55</v>
      </c>
      <c r="C21" s="5">
        <v>69680</v>
      </c>
      <c r="D21" s="9">
        <f t="shared" si="10"/>
        <v>31.606316341599999</v>
      </c>
      <c r="E21" s="8">
        <v>0.35</v>
      </c>
      <c r="F21" s="8">
        <v>0.45</v>
      </c>
      <c r="G21" s="8">
        <v>0.2</v>
      </c>
      <c r="H21" s="5">
        <v>237540</v>
      </c>
      <c r="I21" s="9">
        <f t="shared" si="11"/>
        <v>107.74633156979999</v>
      </c>
      <c r="J21" s="8">
        <v>0.45</v>
      </c>
      <c r="K21" s="8">
        <v>0.3</v>
      </c>
      <c r="L21" s="8">
        <v>0.25</v>
      </c>
      <c r="M21" s="5">
        <v>91290</v>
      </c>
      <c r="N21" s="9">
        <f t="shared" si="12"/>
        <v>41.408447457299999</v>
      </c>
      <c r="O21" s="8">
        <v>0.65</v>
      </c>
      <c r="P21" s="8">
        <v>0.25</v>
      </c>
      <c r="Q21" s="8">
        <v>0.1</v>
      </c>
      <c r="R21" s="5">
        <v>99830</v>
      </c>
      <c r="S21" s="9">
        <f t="shared" si="13"/>
        <v>45.2821262971</v>
      </c>
      <c r="T21" s="8">
        <v>0.25</v>
      </c>
      <c r="U21" s="8">
        <v>0.45</v>
      </c>
      <c r="V21" s="8">
        <v>0.3</v>
      </c>
      <c r="W21" s="3">
        <f t="shared" si="14"/>
        <v>124585</v>
      </c>
      <c r="X21" s="4">
        <f t="shared" si="15"/>
        <v>56.510805416450005</v>
      </c>
      <c r="Y21" s="1">
        <f t="shared" si="16"/>
        <v>0.42500000000000004</v>
      </c>
      <c r="Z21" s="1">
        <f t="shared" si="17"/>
        <v>0.36249999999999999</v>
      </c>
      <c r="AA21" s="1">
        <f t="shared" si="18"/>
        <v>0.21250000000000002</v>
      </c>
    </row>
    <row r="22" spans="1:27" x14ac:dyDescent="0.25">
      <c r="A22" s="6" t="s">
        <v>6</v>
      </c>
      <c r="B22" s="17">
        <v>362.33</v>
      </c>
      <c r="C22" s="5">
        <v>85360</v>
      </c>
      <c r="D22" s="9">
        <f t="shared" si="10"/>
        <v>38.718644703199999</v>
      </c>
      <c r="E22" s="8">
        <v>0.25</v>
      </c>
      <c r="F22" s="8">
        <v>0.55000000000000004</v>
      </c>
      <c r="G22" s="8">
        <v>0.2</v>
      </c>
      <c r="H22" s="5">
        <v>33540</v>
      </c>
      <c r="I22" s="9">
        <f t="shared" si="11"/>
        <v>15.2134880898</v>
      </c>
      <c r="J22" s="8">
        <v>0.55000000000000004</v>
      </c>
      <c r="K22" s="8">
        <v>0.25</v>
      </c>
      <c r="L22" s="8">
        <v>0.2</v>
      </c>
      <c r="M22" s="5">
        <v>87650</v>
      </c>
      <c r="N22" s="9">
        <f t="shared" si="12"/>
        <v>39.757371230499999</v>
      </c>
      <c r="O22" s="8">
        <v>0.8</v>
      </c>
      <c r="P22" s="8">
        <v>0.15</v>
      </c>
      <c r="Q22" s="8">
        <v>0.05</v>
      </c>
      <c r="R22" s="5">
        <v>85930</v>
      </c>
      <c r="S22" s="9">
        <f t="shared" si="13"/>
        <v>38.977192354099998</v>
      </c>
      <c r="T22" s="8">
        <v>0.5</v>
      </c>
      <c r="U22" s="8">
        <v>0.4</v>
      </c>
      <c r="V22" s="8">
        <v>0.1</v>
      </c>
      <c r="W22" s="3">
        <f t="shared" si="14"/>
        <v>73120</v>
      </c>
      <c r="X22" s="4">
        <f t="shared" si="15"/>
        <v>33.166674094400001</v>
      </c>
      <c r="Y22" s="1">
        <f t="shared" si="16"/>
        <v>0.52500000000000002</v>
      </c>
      <c r="Z22" s="1">
        <f t="shared" si="17"/>
        <v>0.33750000000000002</v>
      </c>
      <c r="AA22" s="1">
        <f t="shared" si="18"/>
        <v>0.13750000000000001</v>
      </c>
    </row>
    <row r="23" spans="1:27" x14ac:dyDescent="0.25">
      <c r="A23" s="6" t="s">
        <v>7</v>
      </c>
      <c r="B23" s="17">
        <v>434.1</v>
      </c>
      <c r="C23" s="5">
        <v>45550</v>
      </c>
      <c r="D23" s="9">
        <f t="shared" si="10"/>
        <v>20.661132453499999</v>
      </c>
      <c r="E23" s="8">
        <v>0.5</v>
      </c>
      <c r="F23" s="8">
        <v>0.5</v>
      </c>
      <c r="G23" s="8">
        <v>0</v>
      </c>
      <c r="H23" s="5">
        <v>60400</v>
      </c>
      <c r="I23" s="9">
        <f t="shared" si="11"/>
        <v>27.396979148</v>
      </c>
      <c r="J23" s="8">
        <v>0.3</v>
      </c>
      <c r="K23" s="8">
        <v>0.65</v>
      </c>
      <c r="L23" s="8">
        <v>0.05</v>
      </c>
      <c r="M23" s="5">
        <v>17300</v>
      </c>
      <c r="N23" s="9">
        <f t="shared" si="12"/>
        <v>7.8471480009999999</v>
      </c>
      <c r="O23" s="8">
        <v>0.5</v>
      </c>
      <c r="P23" s="8">
        <v>0.5</v>
      </c>
      <c r="Q23" s="8">
        <v>0</v>
      </c>
      <c r="R23" s="5">
        <v>14000</v>
      </c>
      <c r="S23" s="9">
        <f t="shared" si="13"/>
        <v>6.3502931799999995</v>
      </c>
      <c r="T23" s="8">
        <v>0.35</v>
      </c>
      <c r="U23" s="8">
        <v>0.45</v>
      </c>
      <c r="V23" s="8">
        <v>0.2</v>
      </c>
      <c r="W23" s="3">
        <f t="shared" si="14"/>
        <v>34312.5</v>
      </c>
      <c r="X23" s="4">
        <f t="shared" si="15"/>
        <v>15.563888195625001</v>
      </c>
      <c r="Y23" s="1">
        <f t="shared" si="16"/>
        <v>0.41249999999999998</v>
      </c>
      <c r="Z23" s="1">
        <f t="shared" si="17"/>
        <v>0.52500000000000002</v>
      </c>
      <c r="AA23" s="1">
        <f t="shared" si="18"/>
        <v>6.25E-2</v>
      </c>
    </row>
    <row r="24" spans="1:27" x14ac:dyDescent="0.25">
      <c r="A24" s="10" t="s">
        <v>17</v>
      </c>
      <c r="B24" s="18"/>
      <c r="C24" s="12">
        <f>SUM(C16:C23)</f>
        <v>866710</v>
      </c>
      <c r="D24" s="14">
        <f>SUM(D16:D23)</f>
        <v>393.13304300270005</v>
      </c>
      <c r="E24" s="12"/>
      <c r="F24" s="12"/>
      <c r="G24" s="12"/>
      <c r="H24" s="12">
        <f>SUM(H16:H23)</f>
        <v>764630</v>
      </c>
      <c r="I24" s="14">
        <f>SUM(I16:I23)</f>
        <v>346.83033387310002</v>
      </c>
      <c r="J24" s="12"/>
      <c r="K24" s="12"/>
      <c r="L24" s="12"/>
      <c r="M24" s="12">
        <f>SUM(M16:M23)</f>
        <v>589960</v>
      </c>
      <c r="N24" s="14">
        <f>SUM(N16:N23)</f>
        <v>267.60135460519996</v>
      </c>
      <c r="O24" s="12"/>
      <c r="P24" s="12"/>
      <c r="Q24" s="12"/>
      <c r="R24" s="12">
        <f>SUM(R16:R23)</f>
        <v>566430</v>
      </c>
      <c r="S24" s="14">
        <f>SUM(S16:S23)</f>
        <v>256.92832613910002</v>
      </c>
      <c r="T24" s="12"/>
      <c r="U24" s="12"/>
      <c r="V24" s="12"/>
      <c r="W24" s="13">
        <f>SUM(W16:W23)</f>
        <v>696932.5</v>
      </c>
      <c r="X24" s="14">
        <f>SUM(X16:X23)</f>
        <v>316.12326440502494</v>
      </c>
    </row>
    <row r="25" spans="1:27" x14ac:dyDescent="0.25">
      <c r="A25" s="2"/>
      <c r="B25" s="19"/>
      <c r="C25" s="22">
        <v>2016</v>
      </c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</row>
    <row r="26" spans="1:27" s="2" customFormat="1" ht="30.75" customHeight="1" x14ac:dyDescent="0.25">
      <c r="B26" s="20"/>
      <c r="C26" s="21" t="s">
        <v>11</v>
      </c>
      <c r="D26" s="21"/>
      <c r="E26" s="21"/>
      <c r="F26" s="21"/>
      <c r="G26" s="21"/>
      <c r="H26" s="21" t="s">
        <v>14</v>
      </c>
      <c r="I26" s="21"/>
      <c r="J26" s="21"/>
      <c r="K26" s="21"/>
      <c r="L26" s="21"/>
      <c r="M26" s="21" t="s">
        <v>12</v>
      </c>
      <c r="N26" s="21"/>
      <c r="O26" s="21"/>
      <c r="P26" s="21"/>
      <c r="Q26" s="21"/>
      <c r="R26" s="21" t="s">
        <v>13</v>
      </c>
      <c r="S26" s="21"/>
      <c r="T26" s="21"/>
      <c r="U26" s="21"/>
      <c r="V26" s="21"/>
    </row>
    <row r="27" spans="1:27" ht="30" x14ac:dyDescent="0.25">
      <c r="A27" s="2"/>
      <c r="B27" s="17" t="s">
        <v>18</v>
      </c>
      <c r="C27" s="5" t="s">
        <v>15</v>
      </c>
      <c r="D27" s="5" t="s">
        <v>16</v>
      </c>
      <c r="E27" s="5" t="s">
        <v>8</v>
      </c>
      <c r="F27" s="5" t="s">
        <v>9</v>
      </c>
      <c r="G27" s="5" t="s">
        <v>10</v>
      </c>
      <c r="H27" s="5" t="s">
        <v>15</v>
      </c>
      <c r="I27" s="5" t="s">
        <v>16</v>
      </c>
      <c r="J27" s="5" t="s">
        <v>8</v>
      </c>
      <c r="K27" s="5" t="s">
        <v>9</v>
      </c>
      <c r="L27" s="5" t="s">
        <v>10</v>
      </c>
      <c r="M27" s="5" t="s">
        <v>15</v>
      </c>
      <c r="N27" s="5" t="s">
        <v>16</v>
      </c>
      <c r="O27" s="5" t="s">
        <v>8</v>
      </c>
      <c r="P27" s="5" t="s">
        <v>9</v>
      </c>
      <c r="Q27" s="5" t="s">
        <v>10</v>
      </c>
      <c r="R27" s="5" t="s">
        <v>15</v>
      </c>
      <c r="S27" s="5" t="s">
        <v>16</v>
      </c>
      <c r="T27" s="5" t="s">
        <v>8</v>
      </c>
      <c r="U27" s="5" t="s">
        <v>9</v>
      </c>
      <c r="V27" s="5" t="s">
        <v>10</v>
      </c>
      <c r="W27" s="5" t="s">
        <v>19</v>
      </c>
      <c r="X27" s="5" t="s">
        <v>20</v>
      </c>
      <c r="Y27" s="5" t="s">
        <v>21</v>
      </c>
      <c r="Z27" s="5" t="s">
        <v>22</v>
      </c>
      <c r="AA27" s="5" t="s">
        <v>23</v>
      </c>
    </row>
    <row r="28" spans="1:27" x14ac:dyDescent="0.25">
      <c r="A28" s="6" t="s">
        <v>0</v>
      </c>
      <c r="B28" s="17">
        <v>389.42</v>
      </c>
      <c r="C28" s="5">
        <v>177430</v>
      </c>
      <c r="D28" s="9">
        <f>C28*0.00045359237</f>
        <v>80.480894209100001</v>
      </c>
      <c r="E28" s="8">
        <v>0.45</v>
      </c>
      <c r="F28" s="8">
        <v>0.3</v>
      </c>
      <c r="G28" s="8">
        <v>0.25</v>
      </c>
      <c r="H28" s="5">
        <v>170410</v>
      </c>
      <c r="I28" s="9">
        <f>H28*0.00045359237</f>
        <v>77.296675771699995</v>
      </c>
      <c r="J28" s="8">
        <v>0.5</v>
      </c>
      <c r="K28" s="8">
        <v>0.3</v>
      </c>
      <c r="L28" s="8">
        <v>0.2</v>
      </c>
      <c r="M28" s="5">
        <v>237050</v>
      </c>
      <c r="N28" s="9">
        <f>M28*0.00045359237</f>
        <v>107.5240713085</v>
      </c>
      <c r="O28" s="8">
        <v>0.7</v>
      </c>
      <c r="P28" s="8">
        <v>0.2</v>
      </c>
      <c r="Q28" s="8">
        <v>0.1</v>
      </c>
      <c r="R28" s="5">
        <v>299920</v>
      </c>
      <c r="S28" s="9">
        <f>R28*0.00045359237</f>
        <v>136.04142361039999</v>
      </c>
      <c r="T28" s="8">
        <v>0.45</v>
      </c>
      <c r="U28" s="8">
        <v>0.3</v>
      </c>
      <c r="V28" s="8">
        <v>0.25</v>
      </c>
      <c r="W28" s="3">
        <f>(C28+H28+M28+R28)/4</f>
        <v>221202.5</v>
      </c>
      <c r="X28" s="4">
        <f>(D28+I28+N28+S28)/4</f>
        <v>100.335766224925</v>
      </c>
      <c r="Y28" s="1">
        <f>(E28+J28+O28+T28)/4</f>
        <v>0.52500000000000002</v>
      </c>
      <c r="Z28" s="1">
        <f>(F28+K28+P28+U28)/4</f>
        <v>0.27500000000000002</v>
      </c>
      <c r="AA28" s="1">
        <f>(G28+L28+Q28+V28)/4</f>
        <v>0.2</v>
      </c>
    </row>
    <row r="29" spans="1:27" x14ac:dyDescent="0.25">
      <c r="A29" s="6" t="s">
        <v>1</v>
      </c>
      <c r="B29" s="17">
        <v>346.56</v>
      </c>
      <c r="C29" s="5">
        <v>174800</v>
      </c>
      <c r="D29" s="9">
        <f t="shared" ref="D29:D35" si="19">C29*0.00045359237</f>
        <v>79.287946276</v>
      </c>
      <c r="E29" s="8">
        <v>0.3</v>
      </c>
      <c r="F29" s="8">
        <v>0.6</v>
      </c>
      <c r="G29" s="8">
        <v>0.1</v>
      </c>
      <c r="H29" s="5">
        <v>121240</v>
      </c>
      <c r="I29" s="9">
        <f t="shared" ref="I29:I35" si="20">H29*0.00045359237</f>
        <v>54.9935389388</v>
      </c>
      <c r="J29" s="8">
        <v>0.35</v>
      </c>
      <c r="K29" s="8">
        <v>0.55000000000000004</v>
      </c>
      <c r="L29" s="8">
        <v>0.1</v>
      </c>
      <c r="M29" s="5">
        <v>138840</v>
      </c>
      <c r="N29" s="9">
        <f t="shared" ref="N29:N35" si="21">M29*0.00045359237</f>
        <v>62.9767646508</v>
      </c>
      <c r="O29" s="8">
        <v>0.35</v>
      </c>
      <c r="P29" s="8">
        <v>0.5</v>
      </c>
      <c r="Q29" s="8">
        <v>0.15</v>
      </c>
      <c r="R29" s="5">
        <v>140300</v>
      </c>
      <c r="S29" s="9">
        <f t="shared" ref="S29:S35" si="22">R29*0.00045359237</f>
        <v>63.639009510999998</v>
      </c>
      <c r="T29" s="8">
        <v>0.3</v>
      </c>
      <c r="U29" s="8">
        <v>0.5</v>
      </c>
      <c r="V29" s="8">
        <v>0.2</v>
      </c>
      <c r="W29" s="3">
        <f t="shared" ref="W29:W35" si="23">(C29+H29+M29+R29)/4</f>
        <v>143795</v>
      </c>
      <c r="X29" s="4">
        <f t="shared" ref="X29:X35" si="24">(D29+I29+N29+S29)/4</f>
        <v>65.224314844150001</v>
      </c>
      <c r="Y29" s="1">
        <f t="shared" ref="Y29:Y35" si="25">(E29+J29+O29+T29)/4</f>
        <v>0.32499999999999996</v>
      </c>
      <c r="Z29" s="1">
        <f t="shared" ref="Z29:Z35" si="26">(F29+K29+P29+U29)/4</f>
        <v>0.53749999999999998</v>
      </c>
      <c r="AA29" s="1">
        <f t="shared" ref="AA29:AA35" si="27">(G29+L29+Q29+V29)/4</f>
        <v>0.13750000000000001</v>
      </c>
    </row>
    <row r="30" spans="1:27" x14ac:dyDescent="0.25">
      <c r="A30" s="6" t="s">
        <v>2</v>
      </c>
      <c r="B30" s="17">
        <v>92.1</v>
      </c>
      <c r="C30" s="5">
        <v>35380</v>
      </c>
      <c r="D30" s="9">
        <f t="shared" si="19"/>
        <v>16.0480980506</v>
      </c>
      <c r="E30" s="8">
        <v>0.2</v>
      </c>
      <c r="F30" s="8">
        <v>0.7</v>
      </c>
      <c r="G30" s="8">
        <v>0.1</v>
      </c>
      <c r="H30" s="5">
        <v>27160</v>
      </c>
      <c r="I30" s="9">
        <f t="shared" si="20"/>
        <v>12.3195687692</v>
      </c>
      <c r="J30" s="8">
        <v>0.6</v>
      </c>
      <c r="K30" s="8">
        <v>0.3</v>
      </c>
      <c r="L30" s="8">
        <v>0.1</v>
      </c>
      <c r="M30" s="5">
        <v>39450</v>
      </c>
      <c r="N30" s="9">
        <f t="shared" si="21"/>
        <v>17.894218996500001</v>
      </c>
      <c r="O30" s="8">
        <v>0.4</v>
      </c>
      <c r="P30" s="8">
        <v>0.55000000000000004</v>
      </c>
      <c r="Q30" s="8">
        <v>0.05</v>
      </c>
      <c r="R30" s="5">
        <v>20230</v>
      </c>
      <c r="S30" s="9">
        <f t="shared" si="22"/>
        <v>9.1761736451000004</v>
      </c>
      <c r="T30" s="8">
        <v>0.2</v>
      </c>
      <c r="U30" s="8">
        <v>0.4</v>
      </c>
      <c r="V30" s="8">
        <v>0.4</v>
      </c>
      <c r="W30" s="3">
        <f t="shared" si="23"/>
        <v>30555</v>
      </c>
      <c r="X30" s="4">
        <f t="shared" si="24"/>
        <v>13.85951486535</v>
      </c>
      <c r="Y30" s="1">
        <f t="shared" si="25"/>
        <v>0.35000000000000003</v>
      </c>
      <c r="Z30" s="1">
        <f t="shared" si="26"/>
        <v>0.48750000000000004</v>
      </c>
      <c r="AA30" s="1">
        <f t="shared" si="27"/>
        <v>0.16250000000000001</v>
      </c>
    </row>
    <row r="31" spans="1:27" x14ac:dyDescent="0.25">
      <c r="A31" s="6" t="s">
        <v>3</v>
      </c>
      <c r="B31" s="17">
        <v>396.55</v>
      </c>
      <c r="C31" s="5">
        <v>121800</v>
      </c>
      <c r="D31" s="9">
        <f t="shared" si="19"/>
        <v>55.247550665999995</v>
      </c>
      <c r="E31" s="8">
        <v>0.5</v>
      </c>
      <c r="F31" s="8">
        <v>0.45</v>
      </c>
      <c r="G31" s="8">
        <v>0.05</v>
      </c>
      <c r="H31" s="5">
        <v>140760</v>
      </c>
      <c r="I31" s="9">
        <f t="shared" si="20"/>
        <v>63.8476620012</v>
      </c>
      <c r="J31" s="8">
        <v>0.45</v>
      </c>
      <c r="K31" s="8">
        <v>0.5</v>
      </c>
      <c r="L31" s="8">
        <v>0.05</v>
      </c>
      <c r="M31" s="5">
        <v>138080</v>
      </c>
      <c r="N31" s="9">
        <f t="shared" si="21"/>
        <v>62.632034449599999</v>
      </c>
      <c r="O31" s="8">
        <v>0.3</v>
      </c>
      <c r="P31" s="8">
        <v>0.6</v>
      </c>
      <c r="Q31" s="8">
        <v>0.1</v>
      </c>
      <c r="R31" s="5">
        <v>100120</v>
      </c>
      <c r="S31" s="9">
        <f t="shared" si="22"/>
        <v>45.413668084400001</v>
      </c>
      <c r="T31" s="8">
        <v>0.4</v>
      </c>
      <c r="U31" s="8">
        <v>0.5</v>
      </c>
      <c r="V31" s="8">
        <v>0.1</v>
      </c>
      <c r="W31" s="3">
        <f t="shared" si="23"/>
        <v>125190</v>
      </c>
      <c r="X31" s="4">
        <f t="shared" si="24"/>
        <v>56.785228800300004</v>
      </c>
      <c r="Y31" s="1">
        <f t="shared" si="25"/>
        <v>0.41249999999999998</v>
      </c>
      <c r="Z31" s="1">
        <f t="shared" si="26"/>
        <v>0.51249999999999996</v>
      </c>
      <c r="AA31" s="1">
        <f t="shared" si="27"/>
        <v>7.5000000000000011E-2</v>
      </c>
    </row>
    <row r="32" spans="1:27" x14ac:dyDescent="0.25">
      <c r="A32" s="6" t="s">
        <v>4</v>
      </c>
      <c r="B32" s="17">
        <v>590.35</v>
      </c>
      <c r="C32" s="5">
        <v>37460</v>
      </c>
      <c r="D32" s="9">
        <f t="shared" si="19"/>
        <v>16.9915701802</v>
      </c>
      <c r="E32" s="8">
        <v>0.6</v>
      </c>
      <c r="F32" s="8">
        <v>0.3</v>
      </c>
      <c r="G32" s="8">
        <v>0.1</v>
      </c>
      <c r="H32" s="5">
        <v>104900</v>
      </c>
      <c r="I32" s="9">
        <f t="shared" si="20"/>
        <v>47.581839613</v>
      </c>
      <c r="J32" s="8">
        <v>0.75</v>
      </c>
      <c r="K32" s="8">
        <v>0.1</v>
      </c>
      <c r="L32" s="8">
        <v>0.15</v>
      </c>
      <c r="M32" s="5">
        <v>119300</v>
      </c>
      <c r="N32" s="9">
        <f t="shared" si="21"/>
        <v>54.113569740999999</v>
      </c>
      <c r="O32" s="8">
        <v>0.2</v>
      </c>
      <c r="P32" s="8">
        <v>0.65</v>
      </c>
      <c r="Q32" s="8">
        <v>0.15</v>
      </c>
      <c r="R32" s="5">
        <v>42240</v>
      </c>
      <c r="S32" s="9">
        <f t="shared" si="22"/>
        <v>19.159741708799999</v>
      </c>
      <c r="T32" s="8">
        <v>0.2</v>
      </c>
      <c r="U32" s="8">
        <v>0.6</v>
      </c>
      <c r="V32" s="8">
        <v>0.2</v>
      </c>
      <c r="W32" s="3">
        <f t="shared" si="23"/>
        <v>75975</v>
      </c>
      <c r="X32" s="4">
        <f t="shared" si="24"/>
        <v>34.461680310749998</v>
      </c>
      <c r="Y32" s="1">
        <f t="shared" si="25"/>
        <v>0.4375</v>
      </c>
      <c r="Z32" s="1">
        <f t="shared" si="26"/>
        <v>0.41249999999999998</v>
      </c>
      <c r="AA32" s="1">
        <f t="shared" si="27"/>
        <v>0.15000000000000002</v>
      </c>
    </row>
    <row r="33" spans="1:27" x14ac:dyDescent="0.25">
      <c r="A33" s="6" t="s">
        <v>5</v>
      </c>
      <c r="B33" s="17">
        <v>508.55</v>
      </c>
      <c r="C33" s="5">
        <v>100690</v>
      </c>
      <c r="D33" s="9">
        <f t="shared" si="19"/>
        <v>45.6722157353</v>
      </c>
      <c r="E33" s="8">
        <v>0.35</v>
      </c>
      <c r="F33" s="8">
        <v>0.45</v>
      </c>
      <c r="G33" s="8">
        <v>0.2</v>
      </c>
      <c r="H33" s="5">
        <v>113480</v>
      </c>
      <c r="I33" s="9">
        <f t="shared" si="20"/>
        <v>51.473662147599995</v>
      </c>
      <c r="J33" s="8">
        <v>0.45</v>
      </c>
      <c r="K33" s="8">
        <v>0.3</v>
      </c>
      <c r="L33" s="8">
        <v>0.25</v>
      </c>
      <c r="M33" s="5">
        <v>55680</v>
      </c>
      <c r="N33" s="9">
        <f t="shared" si="21"/>
        <v>25.256023161599998</v>
      </c>
      <c r="O33" s="8">
        <v>0.65</v>
      </c>
      <c r="P33" s="8">
        <v>0.25</v>
      </c>
      <c r="Q33" s="8">
        <v>0.1</v>
      </c>
      <c r="R33" s="5">
        <v>60610</v>
      </c>
      <c r="S33" s="9">
        <f t="shared" si="22"/>
        <v>27.4922335457</v>
      </c>
      <c r="T33" s="8">
        <v>0.25</v>
      </c>
      <c r="U33" s="8">
        <v>0.45</v>
      </c>
      <c r="V33" s="8">
        <v>0.3</v>
      </c>
      <c r="W33" s="3">
        <f t="shared" si="23"/>
        <v>82615</v>
      </c>
      <c r="X33" s="4">
        <f t="shared" si="24"/>
        <v>37.473533647549999</v>
      </c>
      <c r="Y33" s="1">
        <f t="shared" si="25"/>
        <v>0.42500000000000004</v>
      </c>
      <c r="Z33" s="1">
        <f t="shared" si="26"/>
        <v>0.36249999999999999</v>
      </c>
      <c r="AA33" s="1">
        <f t="shared" si="27"/>
        <v>0.21250000000000002</v>
      </c>
    </row>
    <row r="34" spans="1:27" x14ac:dyDescent="0.25">
      <c r="A34" s="6" t="s">
        <v>6</v>
      </c>
      <c r="B34" s="17">
        <v>362.33</v>
      </c>
      <c r="C34" s="5">
        <v>80480</v>
      </c>
      <c r="D34" s="9">
        <f t="shared" si="19"/>
        <v>36.505113937600001</v>
      </c>
      <c r="E34" s="8">
        <v>0.25</v>
      </c>
      <c r="F34" s="8">
        <v>0.55000000000000004</v>
      </c>
      <c r="G34" s="8">
        <v>0.2</v>
      </c>
      <c r="H34" s="5">
        <v>71990</v>
      </c>
      <c r="I34" s="9">
        <f t="shared" si="20"/>
        <v>32.654114716300001</v>
      </c>
      <c r="J34" s="8">
        <v>0.55000000000000004</v>
      </c>
      <c r="K34" s="8">
        <v>0.25</v>
      </c>
      <c r="L34" s="8">
        <v>0.2</v>
      </c>
      <c r="M34" s="5">
        <v>48220</v>
      </c>
      <c r="N34" s="9">
        <f t="shared" si="21"/>
        <v>21.872224081399999</v>
      </c>
      <c r="O34" s="8">
        <v>0.8</v>
      </c>
      <c r="P34" s="8">
        <v>0.15</v>
      </c>
      <c r="Q34" s="8">
        <v>0.05</v>
      </c>
      <c r="R34" s="5">
        <v>35720</v>
      </c>
      <c r="S34" s="9">
        <f t="shared" si="22"/>
        <v>16.202319456399998</v>
      </c>
      <c r="T34" s="8">
        <v>0.5</v>
      </c>
      <c r="U34" s="8">
        <v>0.4</v>
      </c>
      <c r="V34" s="8">
        <v>0.1</v>
      </c>
      <c r="W34" s="3">
        <f t="shared" si="23"/>
        <v>59102.5</v>
      </c>
      <c r="X34" s="4">
        <f t="shared" si="24"/>
        <v>26.808443047925003</v>
      </c>
      <c r="Y34" s="1">
        <f t="shared" si="25"/>
        <v>0.52500000000000002</v>
      </c>
      <c r="Z34" s="1">
        <f t="shared" si="26"/>
        <v>0.33750000000000002</v>
      </c>
      <c r="AA34" s="1">
        <f t="shared" si="27"/>
        <v>0.13750000000000001</v>
      </c>
    </row>
    <row r="35" spans="1:27" x14ac:dyDescent="0.25">
      <c r="A35" s="6" t="s">
        <v>7</v>
      </c>
      <c r="B35" s="17">
        <v>434.1</v>
      </c>
      <c r="C35" s="5">
        <v>74640</v>
      </c>
      <c r="D35" s="9">
        <f t="shared" si="19"/>
        <v>33.856134496799996</v>
      </c>
      <c r="E35" s="8">
        <v>0.5</v>
      </c>
      <c r="F35" s="8">
        <v>0.5</v>
      </c>
      <c r="G35" s="8">
        <v>0</v>
      </c>
      <c r="H35" s="5">
        <v>100920</v>
      </c>
      <c r="I35" s="9">
        <f t="shared" si="20"/>
        <v>45.776541980399998</v>
      </c>
      <c r="J35" s="8">
        <v>0.3</v>
      </c>
      <c r="K35" s="8">
        <v>0.65</v>
      </c>
      <c r="L35" s="8">
        <v>0.05</v>
      </c>
      <c r="M35" s="5">
        <v>46150</v>
      </c>
      <c r="N35" s="9">
        <f t="shared" si="21"/>
        <v>20.9332878755</v>
      </c>
      <c r="O35" s="8">
        <v>0.5</v>
      </c>
      <c r="P35" s="8">
        <v>0.5</v>
      </c>
      <c r="Q35" s="8">
        <v>0</v>
      </c>
      <c r="R35" s="5">
        <v>44780</v>
      </c>
      <c r="S35" s="9">
        <f t="shared" si="22"/>
        <v>20.311866328600001</v>
      </c>
      <c r="T35" s="8">
        <v>0.35</v>
      </c>
      <c r="U35" s="8">
        <v>0.45</v>
      </c>
      <c r="V35" s="8">
        <v>0.2</v>
      </c>
      <c r="W35" s="3">
        <f t="shared" si="23"/>
        <v>66622.5</v>
      </c>
      <c r="X35" s="4">
        <f t="shared" si="24"/>
        <v>30.219457670324999</v>
      </c>
      <c r="Y35" s="1">
        <f t="shared" si="25"/>
        <v>0.41249999999999998</v>
      </c>
      <c r="Z35" s="1">
        <f t="shared" si="26"/>
        <v>0.52500000000000002</v>
      </c>
      <c r="AA35" s="1">
        <f t="shared" si="27"/>
        <v>6.25E-2</v>
      </c>
    </row>
    <row r="36" spans="1:27" x14ac:dyDescent="0.25">
      <c r="A36" s="10" t="s">
        <v>17</v>
      </c>
      <c r="B36" s="18"/>
      <c r="C36" s="12">
        <f>SUM(C28:C35)</f>
        <v>802680</v>
      </c>
      <c r="D36" s="14">
        <f>SUM(D28:D35)</f>
        <v>364.0895235516</v>
      </c>
      <c r="E36" s="12"/>
      <c r="F36" s="12"/>
      <c r="G36" s="12"/>
      <c r="H36" s="12">
        <f>SUM(H28:H35)</f>
        <v>850860</v>
      </c>
      <c r="I36" s="14">
        <f>SUM(I28:I35)</f>
        <v>385.9436039382</v>
      </c>
      <c r="J36" s="12"/>
      <c r="K36" s="12"/>
      <c r="L36" s="12"/>
      <c r="M36" s="12">
        <f>SUM(M28:M35)</f>
        <v>822770</v>
      </c>
      <c r="N36" s="14">
        <f>SUM(N28:N35)</f>
        <v>373.20219426490002</v>
      </c>
      <c r="O36" s="12"/>
      <c r="P36" s="12"/>
      <c r="Q36" s="12"/>
      <c r="R36" s="12">
        <f>SUM(R28:R35)</f>
        <v>743920</v>
      </c>
      <c r="S36" s="14">
        <f>SUM(S28:S35)</f>
        <v>337.43643589039999</v>
      </c>
      <c r="T36" s="12"/>
      <c r="U36" s="12"/>
      <c r="V36" s="12"/>
      <c r="W36" s="13">
        <f>SUM(W28:W35)</f>
        <v>805057.5</v>
      </c>
      <c r="X36" s="14">
        <f>SUM(X28:X35)</f>
        <v>365.16793941127503</v>
      </c>
    </row>
    <row r="37" spans="1:27" x14ac:dyDescent="0.25">
      <c r="A37" s="2"/>
      <c r="B37" s="19"/>
      <c r="C37" s="22">
        <v>2017</v>
      </c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</row>
    <row r="38" spans="1:27" ht="30.75" customHeight="1" x14ac:dyDescent="0.25">
      <c r="A38" s="2"/>
      <c r="B38" s="20"/>
      <c r="C38" s="21" t="s">
        <v>11</v>
      </c>
      <c r="D38" s="21"/>
      <c r="E38" s="21"/>
      <c r="F38" s="21"/>
      <c r="G38" s="21"/>
      <c r="H38" s="21" t="s">
        <v>14</v>
      </c>
      <c r="I38" s="21"/>
      <c r="J38" s="21"/>
      <c r="K38" s="21"/>
      <c r="L38" s="21"/>
      <c r="M38" s="21" t="s">
        <v>12</v>
      </c>
      <c r="N38" s="21"/>
      <c r="O38" s="21"/>
      <c r="P38" s="21"/>
      <c r="Q38" s="21"/>
      <c r="R38" s="21" t="s">
        <v>13</v>
      </c>
      <c r="S38" s="21"/>
      <c r="T38" s="21"/>
      <c r="U38" s="21"/>
      <c r="V38" s="21"/>
    </row>
    <row r="39" spans="1:27" ht="30" x14ac:dyDescent="0.25">
      <c r="A39" s="2"/>
      <c r="B39" s="17" t="s">
        <v>18</v>
      </c>
      <c r="C39" s="5" t="s">
        <v>15</v>
      </c>
      <c r="D39" s="5" t="s">
        <v>16</v>
      </c>
      <c r="E39" s="5" t="s">
        <v>8</v>
      </c>
      <c r="F39" s="5" t="s">
        <v>9</v>
      </c>
      <c r="G39" s="5" t="s">
        <v>10</v>
      </c>
      <c r="H39" s="5" t="s">
        <v>15</v>
      </c>
      <c r="I39" s="5" t="s">
        <v>16</v>
      </c>
      <c r="J39" s="5" t="s">
        <v>8</v>
      </c>
      <c r="K39" s="5" t="s">
        <v>9</v>
      </c>
      <c r="L39" s="5" t="s">
        <v>10</v>
      </c>
      <c r="M39" s="5" t="s">
        <v>15</v>
      </c>
      <c r="N39" s="5" t="s">
        <v>16</v>
      </c>
      <c r="O39" s="5" t="s">
        <v>8</v>
      </c>
      <c r="P39" s="5" t="s">
        <v>9</v>
      </c>
      <c r="Q39" s="5" t="s">
        <v>10</v>
      </c>
      <c r="R39" s="5" t="s">
        <v>15</v>
      </c>
      <c r="S39" s="5" t="s">
        <v>16</v>
      </c>
      <c r="T39" s="5" t="s">
        <v>8</v>
      </c>
      <c r="U39" s="5" t="s">
        <v>9</v>
      </c>
      <c r="V39" s="5" t="s">
        <v>10</v>
      </c>
      <c r="W39" s="5" t="s">
        <v>19</v>
      </c>
      <c r="X39" s="5" t="s">
        <v>20</v>
      </c>
      <c r="Y39" s="5" t="s">
        <v>21</v>
      </c>
      <c r="Z39" s="5" t="s">
        <v>22</v>
      </c>
      <c r="AA39" s="5" t="s">
        <v>23</v>
      </c>
    </row>
    <row r="40" spans="1:27" x14ac:dyDescent="0.25">
      <c r="A40" s="6" t="s">
        <v>0</v>
      </c>
      <c r="B40" s="17">
        <v>389.42</v>
      </c>
      <c r="C40" s="5">
        <v>104330</v>
      </c>
      <c r="D40" s="9">
        <f>C40*0.00045359237</f>
        <v>47.323291962100001</v>
      </c>
      <c r="E40" s="8">
        <v>0.45</v>
      </c>
      <c r="F40" s="8">
        <v>0.3</v>
      </c>
      <c r="G40" s="8">
        <v>0.25</v>
      </c>
      <c r="H40" s="5">
        <v>750070</v>
      </c>
      <c r="I40" s="9">
        <f>H40*0.00045359237</f>
        <v>340.22602896590001</v>
      </c>
      <c r="J40" s="8">
        <v>0.5</v>
      </c>
      <c r="K40" s="8">
        <v>0.3</v>
      </c>
      <c r="L40" s="8">
        <v>0.2</v>
      </c>
      <c r="M40" s="5">
        <v>155800</v>
      </c>
      <c r="N40" s="9">
        <f>M40*0.00045359237</f>
        <v>70.669691245999999</v>
      </c>
      <c r="O40" s="8">
        <v>0.7</v>
      </c>
      <c r="P40" s="8">
        <v>0.2</v>
      </c>
      <c r="Q40" s="8">
        <v>0.1</v>
      </c>
      <c r="R40" s="5">
        <v>104000</v>
      </c>
      <c r="S40" s="9">
        <f>R40*0.00045359237</f>
        <v>47.173606479999997</v>
      </c>
      <c r="T40" s="8">
        <v>0.45</v>
      </c>
      <c r="U40" s="8">
        <v>0.3</v>
      </c>
      <c r="V40" s="8">
        <v>0.25</v>
      </c>
      <c r="W40" s="3">
        <f>(C40+H40+M40+R40)/4</f>
        <v>278550</v>
      </c>
      <c r="X40" s="4">
        <f>(D40+I40+N40+S40)/4</f>
        <v>126.34815466350001</v>
      </c>
      <c r="Y40" s="1">
        <f>(E40+J40+O40+T40)/4</f>
        <v>0.52500000000000002</v>
      </c>
      <c r="Z40" s="1">
        <f>(F40+K40+P40+U40)/4</f>
        <v>0.27500000000000002</v>
      </c>
      <c r="AA40" s="1">
        <f>(G40+L40+Q40+V40)/4</f>
        <v>0.2</v>
      </c>
    </row>
    <row r="41" spans="1:27" x14ac:dyDescent="0.25">
      <c r="A41" s="6" t="s">
        <v>1</v>
      </c>
      <c r="B41" s="17">
        <v>346.56</v>
      </c>
      <c r="C41" s="5">
        <v>76280</v>
      </c>
      <c r="D41" s="9">
        <f t="shared" ref="D41:D47" si="28">C41*0.00045359237</f>
        <v>34.600025983599998</v>
      </c>
      <c r="E41" s="8">
        <v>0.3</v>
      </c>
      <c r="F41" s="8">
        <v>0.6</v>
      </c>
      <c r="G41" s="8">
        <v>0.1</v>
      </c>
      <c r="H41" s="5">
        <v>74950</v>
      </c>
      <c r="I41" s="9">
        <f t="shared" ref="I41:I47" si="29">H41*0.00045359237</f>
        <v>33.996748131499999</v>
      </c>
      <c r="J41" s="8">
        <v>0.35</v>
      </c>
      <c r="K41" s="8">
        <v>0.55000000000000004</v>
      </c>
      <c r="L41" s="8">
        <v>0.1</v>
      </c>
      <c r="M41" s="5">
        <v>7980</v>
      </c>
      <c r="N41" s="9">
        <f t="shared" ref="N41:N47" si="30">M41*0.00045359237</f>
        <v>3.6196671125999997</v>
      </c>
      <c r="O41" s="8">
        <v>0.35</v>
      </c>
      <c r="P41" s="8">
        <v>0.5</v>
      </c>
      <c r="Q41" s="8">
        <v>0.15</v>
      </c>
      <c r="R41" s="5">
        <v>92220</v>
      </c>
      <c r="S41" s="9">
        <f t="shared" ref="S41:S47" si="31">R41*0.00045359237</f>
        <v>41.830288361400001</v>
      </c>
      <c r="T41" s="8">
        <v>0.3</v>
      </c>
      <c r="U41" s="8">
        <v>0.5</v>
      </c>
      <c r="V41" s="8">
        <v>0.2</v>
      </c>
      <c r="W41" s="3">
        <f t="shared" ref="W41:W47" si="32">(C41+H41+M41+R41)/4</f>
        <v>62857.5</v>
      </c>
      <c r="X41" s="4">
        <f t="shared" ref="X41:X47" si="33">(D41+I41+N41+S41)/4</f>
        <v>28.511682397275003</v>
      </c>
      <c r="Y41" s="1">
        <f t="shared" ref="Y41:Y47" si="34">(E41+J41+O41+T41)/4</f>
        <v>0.32499999999999996</v>
      </c>
      <c r="Z41" s="1">
        <f t="shared" ref="Z41:Z47" si="35">(F41+K41+P41+U41)/4</f>
        <v>0.53749999999999998</v>
      </c>
      <c r="AA41" s="1">
        <f t="shared" ref="AA41:AA47" si="36">(G41+L41+Q41+V41)/4</f>
        <v>0.13750000000000001</v>
      </c>
    </row>
    <row r="42" spans="1:27" x14ac:dyDescent="0.25">
      <c r="A42" s="6" t="s">
        <v>2</v>
      </c>
      <c r="B42" s="17">
        <v>92.1</v>
      </c>
      <c r="C42" s="5">
        <v>8050</v>
      </c>
      <c r="D42" s="9">
        <f t="shared" si="28"/>
        <v>3.6514185785</v>
      </c>
      <c r="E42" s="8">
        <v>0.2</v>
      </c>
      <c r="F42" s="8">
        <v>0.7</v>
      </c>
      <c r="G42" s="8">
        <v>0.1</v>
      </c>
      <c r="H42" s="5">
        <v>95330</v>
      </c>
      <c r="I42" s="9">
        <f t="shared" si="29"/>
        <v>43.240960632099998</v>
      </c>
      <c r="J42" s="8">
        <v>0.6</v>
      </c>
      <c r="K42" s="8">
        <v>0.3</v>
      </c>
      <c r="L42" s="8">
        <v>0.1</v>
      </c>
      <c r="M42" s="5">
        <v>27200</v>
      </c>
      <c r="N42" s="9">
        <f t="shared" si="30"/>
        <v>12.337712463999999</v>
      </c>
      <c r="O42" s="8">
        <v>0.4</v>
      </c>
      <c r="P42" s="8">
        <v>0.55000000000000004</v>
      </c>
      <c r="Q42" s="8">
        <v>0.05</v>
      </c>
      <c r="R42" s="5">
        <v>22700</v>
      </c>
      <c r="S42" s="9">
        <f t="shared" si="31"/>
        <v>10.296546799</v>
      </c>
      <c r="T42" s="8">
        <v>0.2</v>
      </c>
      <c r="U42" s="8">
        <v>0.4</v>
      </c>
      <c r="V42" s="8">
        <v>0.4</v>
      </c>
      <c r="W42" s="3">
        <f t="shared" si="32"/>
        <v>38320</v>
      </c>
      <c r="X42" s="4">
        <f t="shared" si="33"/>
        <v>17.381659618400001</v>
      </c>
      <c r="Y42" s="1">
        <f t="shared" si="34"/>
        <v>0.35000000000000003</v>
      </c>
      <c r="Z42" s="1">
        <f t="shared" si="35"/>
        <v>0.48750000000000004</v>
      </c>
      <c r="AA42" s="1">
        <f t="shared" si="36"/>
        <v>0.16250000000000001</v>
      </c>
    </row>
    <row r="43" spans="1:27" x14ac:dyDescent="0.25">
      <c r="A43" s="6" t="s">
        <v>3</v>
      </c>
      <c r="B43" s="17">
        <v>396.55</v>
      </c>
      <c r="C43" s="5">
        <v>42180</v>
      </c>
      <c r="D43" s="9">
        <f t="shared" si="28"/>
        <v>19.132526166599998</v>
      </c>
      <c r="E43" s="8">
        <v>0.5</v>
      </c>
      <c r="F43" s="8">
        <v>0.45</v>
      </c>
      <c r="G43" s="8">
        <v>0.05</v>
      </c>
      <c r="H43" s="5">
        <v>162540</v>
      </c>
      <c r="I43" s="9">
        <f t="shared" si="29"/>
        <v>73.7269038198</v>
      </c>
      <c r="J43" s="8">
        <v>0.45</v>
      </c>
      <c r="K43" s="8">
        <v>0.5</v>
      </c>
      <c r="L43" s="8">
        <v>0.05</v>
      </c>
      <c r="M43" s="5">
        <v>36160</v>
      </c>
      <c r="N43" s="9">
        <f t="shared" si="30"/>
        <v>16.401900099199999</v>
      </c>
      <c r="O43" s="8">
        <v>0.3</v>
      </c>
      <c r="P43" s="8">
        <v>0.6</v>
      </c>
      <c r="Q43" s="8">
        <v>0.1</v>
      </c>
      <c r="R43" s="5">
        <v>106040</v>
      </c>
      <c r="S43" s="9">
        <f t="shared" si="31"/>
        <v>48.098934914799997</v>
      </c>
      <c r="T43" s="8">
        <v>0.4</v>
      </c>
      <c r="U43" s="8">
        <v>0.5</v>
      </c>
      <c r="V43" s="8">
        <v>0.1</v>
      </c>
      <c r="W43" s="3">
        <f t="shared" si="32"/>
        <v>86730</v>
      </c>
      <c r="X43" s="4">
        <f t="shared" si="33"/>
        <v>39.340066250100001</v>
      </c>
      <c r="Y43" s="1">
        <f t="shared" si="34"/>
        <v>0.41249999999999998</v>
      </c>
      <c r="Z43" s="1">
        <f t="shared" si="35"/>
        <v>0.51249999999999996</v>
      </c>
      <c r="AA43" s="1">
        <f t="shared" si="36"/>
        <v>7.5000000000000011E-2</v>
      </c>
    </row>
    <row r="44" spans="1:27" x14ac:dyDescent="0.25">
      <c r="A44" s="6" t="s">
        <v>4</v>
      </c>
      <c r="B44" s="17">
        <v>590.35</v>
      </c>
      <c r="C44" s="5">
        <v>33220</v>
      </c>
      <c r="D44" s="9">
        <f t="shared" si="28"/>
        <v>15.0683385314</v>
      </c>
      <c r="E44" s="8">
        <v>0.6</v>
      </c>
      <c r="F44" s="8">
        <v>0.3</v>
      </c>
      <c r="G44" s="8">
        <v>0.1</v>
      </c>
      <c r="H44" s="5">
        <v>103460</v>
      </c>
      <c r="I44" s="9">
        <f t="shared" si="29"/>
        <v>46.928666600199996</v>
      </c>
      <c r="J44" s="8">
        <v>0.75</v>
      </c>
      <c r="K44" s="8">
        <v>0.1</v>
      </c>
      <c r="L44" s="8">
        <v>0.15</v>
      </c>
      <c r="M44" s="5">
        <v>43480</v>
      </c>
      <c r="N44" s="9">
        <f t="shared" si="30"/>
        <v>19.722196247599999</v>
      </c>
      <c r="O44" s="8">
        <v>0.2</v>
      </c>
      <c r="P44" s="8">
        <v>0.65</v>
      </c>
      <c r="Q44" s="8">
        <v>0.15</v>
      </c>
      <c r="R44" s="5">
        <v>73200</v>
      </c>
      <c r="S44" s="9">
        <f t="shared" si="31"/>
        <v>33.202961483999999</v>
      </c>
      <c r="T44" s="8">
        <v>0.2</v>
      </c>
      <c r="U44" s="8">
        <v>0.6</v>
      </c>
      <c r="V44" s="8">
        <v>0.2</v>
      </c>
      <c r="W44" s="3">
        <f t="shared" si="32"/>
        <v>63340</v>
      </c>
      <c r="X44" s="4">
        <f t="shared" si="33"/>
        <v>28.7305407158</v>
      </c>
      <c r="Y44" s="1">
        <f t="shared" si="34"/>
        <v>0.4375</v>
      </c>
      <c r="Z44" s="1">
        <f t="shared" si="35"/>
        <v>0.41249999999999998</v>
      </c>
      <c r="AA44" s="1">
        <f t="shared" si="36"/>
        <v>0.15000000000000002</v>
      </c>
    </row>
    <row r="45" spans="1:27" x14ac:dyDescent="0.25">
      <c r="A45" s="6" t="s">
        <v>5</v>
      </c>
      <c r="B45" s="17">
        <v>508.55</v>
      </c>
      <c r="C45" s="5">
        <v>88800</v>
      </c>
      <c r="D45" s="9">
        <f t="shared" si="28"/>
        <v>40.279002456000001</v>
      </c>
      <c r="E45" s="8">
        <v>0.35</v>
      </c>
      <c r="F45" s="8">
        <v>0.45</v>
      </c>
      <c r="G45" s="8">
        <v>0.2</v>
      </c>
      <c r="H45" s="5">
        <v>82780</v>
      </c>
      <c r="I45" s="9">
        <f t="shared" si="29"/>
        <v>37.548376388599998</v>
      </c>
      <c r="J45" s="8">
        <v>0.45</v>
      </c>
      <c r="K45" s="8">
        <v>0.3</v>
      </c>
      <c r="L45" s="8">
        <v>0.25</v>
      </c>
      <c r="M45" s="5">
        <v>45740</v>
      </c>
      <c r="N45" s="9">
        <f t="shared" si="30"/>
        <v>20.747315003800001</v>
      </c>
      <c r="O45" s="8">
        <v>0.65</v>
      </c>
      <c r="P45" s="8">
        <v>0.25</v>
      </c>
      <c r="Q45" s="8">
        <v>0.1</v>
      </c>
      <c r="R45" s="5">
        <v>81200</v>
      </c>
      <c r="S45" s="9">
        <f t="shared" si="31"/>
        <v>36.831700443999999</v>
      </c>
      <c r="T45" s="8">
        <v>0.25</v>
      </c>
      <c r="U45" s="8">
        <v>0.45</v>
      </c>
      <c r="V45" s="8">
        <v>0.3</v>
      </c>
      <c r="W45" s="3">
        <f t="shared" si="32"/>
        <v>74630</v>
      </c>
      <c r="X45" s="4">
        <f t="shared" si="33"/>
        <v>33.851598573099999</v>
      </c>
      <c r="Y45" s="1">
        <f t="shared" si="34"/>
        <v>0.42500000000000004</v>
      </c>
      <c r="Z45" s="1">
        <f t="shared" si="35"/>
        <v>0.36249999999999999</v>
      </c>
      <c r="AA45" s="1">
        <f t="shared" si="36"/>
        <v>0.21250000000000002</v>
      </c>
    </row>
    <row r="46" spans="1:27" x14ac:dyDescent="0.25">
      <c r="A46" s="6" t="s">
        <v>6</v>
      </c>
      <c r="B46" s="17">
        <v>362.33</v>
      </c>
      <c r="C46" s="5">
        <v>23000</v>
      </c>
      <c r="D46" s="9">
        <f t="shared" si="28"/>
        <v>10.43262451</v>
      </c>
      <c r="E46" s="8">
        <v>0.25</v>
      </c>
      <c r="F46" s="8">
        <v>0.55000000000000004</v>
      </c>
      <c r="G46" s="8">
        <v>0.2</v>
      </c>
      <c r="H46" s="5">
        <v>36470</v>
      </c>
      <c r="I46" s="9">
        <f t="shared" si="29"/>
        <v>16.542513733899998</v>
      </c>
      <c r="J46" s="8">
        <v>0.55000000000000004</v>
      </c>
      <c r="K46" s="8">
        <v>0.25</v>
      </c>
      <c r="L46" s="8">
        <v>0.2</v>
      </c>
      <c r="M46" s="5">
        <v>46020</v>
      </c>
      <c r="N46" s="9">
        <f t="shared" si="30"/>
        <v>20.874320867399998</v>
      </c>
      <c r="O46" s="8">
        <v>0.8</v>
      </c>
      <c r="P46" s="8">
        <v>0.15</v>
      </c>
      <c r="Q46" s="8">
        <v>0.05</v>
      </c>
      <c r="R46" s="5">
        <v>43220</v>
      </c>
      <c r="S46" s="9">
        <f t="shared" si="31"/>
        <v>19.6042622314</v>
      </c>
      <c r="T46" s="8">
        <v>0.5</v>
      </c>
      <c r="U46" s="8">
        <v>0.4</v>
      </c>
      <c r="V46" s="8">
        <v>0.1</v>
      </c>
      <c r="W46" s="3">
        <f t="shared" si="32"/>
        <v>37177.5</v>
      </c>
      <c r="X46" s="4">
        <f t="shared" si="33"/>
        <v>16.863430335674998</v>
      </c>
      <c r="Y46" s="1">
        <f t="shared" si="34"/>
        <v>0.52500000000000002</v>
      </c>
      <c r="Z46" s="1">
        <f t="shared" si="35"/>
        <v>0.33750000000000002</v>
      </c>
      <c r="AA46" s="1">
        <f t="shared" si="36"/>
        <v>0.13750000000000001</v>
      </c>
    </row>
    <row r="47" spans="1:27" x14ac:dyDescent="0.25">
      <c r="A47" s="6" t="s">
        <v>7</v>
      </c>
      <c r="B47" s="17">
        <v>434.1</v>
      </c>
      <c r="C47" s="5">
        <v>10560</v>
      </c>
      <c r="D47" s="9">
        <f t="shared" si="28"/>
        <v>4.7899354271999997</v>
      </c>
      <c r="E47" s="8">
        <v>0.5</v>
      </c>
      <c r="F47" s="8">
        <v>0.5</v>
      </c>
      <c r="G47" s="8">
        <v>0</v>
      </c>
      <c r="H47" s="5">
        <v>15100</v>
      </c>
      <c r="I47" s="9">
        <f t="shared" si="29"/>
        <v>6.8492447869999999</v>
      </c>
      <c r="J47" s="8">
        <v>0.3</v>
      </c>
      <c r="K47" s="8">
        <v>0.65</v>
      </c>
      <c r="L47" s="8">
        <v>0.05</v>
      </c>
      <c r="M47" s="5">
        <v>87080</v>
      </c>
      <c r="N47" s="9">
        <f t="shared" si="30"/>
        <v>39.4988235796</v>
      </c>
      <c r="O47" s="8">
        <v>0.5</v>
      </c>
      <c r="P47" s="8">
        <v>0.5</v>
      </c>
      <c r="Q47" s="8">
        <v>0</v>
      </c>
      <c r="R47" s="5">
        <v>4440</v>
      </c>
      <c r="S47" s="9">
        <f t="shared" si="31"/>
        <v>2.0139501227999999</v>
      </c>
      <c r="T47" s="8">
        <v>0.35</v>
      </c>
      <c r="U47" s="8">
        <v>0.45</v>
      </c>
      <c r="V47" s="8">
        <v>0.2</v>
      </c>
      <c r="W47" s="3">
        <f t="shared" si="32"/>
        <v>29295</v>
      </c>
      <c r="X47" s="4">
        <f t="shared" si="33"/>
        <v>13.287988479149998</v>
      </c>
      <c r="Y47" s="1">
        <f t="shared" si="34"/>
        <v>0.41249999999999998</v>
      </c>
      <c r="Z47" s="1">
        <f t="shared" si="35"/>
        <v>0.52500000000000002</v>
      </c>
      <c r="AA47" s="1">
        <f t="shared" si="36"/>
        <v>6.25E-2</v>
      </c>
    </row>
    <row r="48" spans="1:27" x14ac:dyDescent="0.25">
      <c r="A48" s="10" t="s">
        <v>17</v>
      </c>
      <c r="B48" s="18"/>
      <c r="C48" s="12">
        <f>SUM(C40:C47)</f>
        <v>386420</v>
      </c>
      <c r="D48" s="14">
        <f>SUM(D40:D47)</f>
        <v>175.27716361540001</v>
      </c>
      <c r="E48" s="12"/>
      <c r="F48" s="12"/>
      <c r="G48" s="12"/>
      <c r="H48" s="12">
        <f>SUM(H40:H47)</f>
        <v>1320700</v>
      </c>
      <c r="I48" s="14">
        <f>SUM(I40:I47)</f>
        <v>599.05944305899993</v>
      </c>
      <c r="J48" s="12"/>
      <c r="K48" s="12"/>
      <c r="L48" s="12"/>
      <c r="M48" s="12">
        <f>SUM(M40:M47)</f>
        <v>449460</v>
      </c>
      <c r="N48" s="14">
        <f>SUM(N40:N47)</f>
        <v>203.8716266202</v>
      </c>
      <c r="O48" s="12"/>
      <c r="P48" s="12"/>
      <c r="Q48" s="12"/>
      <c r="R48" s="12">
        <f>SUM(R40:R47)</f>
        <v>527020</v>
      </c>
      <c r="S48" s="14">
        <f>SUM(S40:S47)</f>
        <v>239.05225083739998</v>
      </c>
      <c r="T48" s="12"/>
      <c r="U48" s="12"/>
      <c r="V48" s="12"/>
      <c r="W48" s="13">
        <f>SUM(W40:W47)</f>
        <v>670900</v>
      </c>
      <c r="X48" s="14">
        <f>SUM(X40:X47)</f>
        <v>304.31512103299997</v>
      </c>
    </row>
    <row r="49" spans="1:27" x14ac:dyDescent="0.25">
      <c r="A49" s="2"/>
      <c r="B49" s="19"/>
      <c r="C49" s="22">
        <v>2018</v>
      </c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</row>
    <row r="50" spans="1:27" ht="30.75" customHeight="1" x14ac:dyDescent="0.25">
      <c r="A50" s="2"/>
      <c r="B50" s="20"/>
      <c r="C50" s="21" t="s">
        <v>11</v>
      </c>
      <c r="D50" s="21"/>
      <c r="E50" s="21"/>
      <c r="F50" s="21"/>
      <c r="G50" s="21"/>
      <c r="H50" s="21" t="s">
        <v>14</v>
      </c>
      <c r="I50" s="21"/>
      <c r="J50" s="21"/>
      <c r="K50" s="21"/>
      <c r="L50" s="21"/>
      <c r="M50" s="21" t="s">
        <v>12</v>
      </c>
      <c r="N50" s="21"/>
      <c r="O50" s="21"/>
      <c r="P50" s="21"/>
      <c r="Q50" s="21"/>
      <c r="R50" s="21" t="s">
        <v>13</v>
      </c>
      <c r="S50" s="21"/>
      <c r="T50" s="21"/>
      <c r="U50" s="21"/>
      <c r="V50" s="21"/>
    </row>
    <row r="51" spans="1:27" ht="30" x14ac:dyDescent="0.25">
      <c r="A51" s="2"/>
      <c r="B51" s="17" t="s">
        <v>18</v>
      </c>
      <c r="C51" s="5" t="s">
        <v>15</v>
      </c>
      <c r="D51" s="5" t="s">
        <v>16</v>
      </c>
      <c r="E51" s="5" t="s">
        <v>8</v>
      </c>
      <c r="F51" s="5" t="s">
        <v>9</v>
      </c>
      <c r="G51" s="5" t="s">
        <v>10</v>
      </c>
      <c r="H51" s="5" t="s">
        <v>15</v>
      </c>
      <c r="I51" s="5" t="s">
        <v>16</v>
      </c>
      <c r="J51" s="5" t="s">
        <v>8</v>
      </c>
      <c r="K51" s="5" t="s">
        <v>9</v>
      </c>
      <c r="L51" s="5" t="s">
        <v>10</v>
      </c>
      <c r="M51" s="5" t="s">
        <v>15</v>
      </c>
      <c r="N51" s="5" t="s">
        <v>16</v>
      </c>
      <c r="O51" s="5" t="s">
        <v>8</v>
      </c>
      <c r="P51" s="5" t="s">
        <v>9</v>
      </c>
      <c r="Q51" s="5" t="s">
        <v>10</v>
      </c>
      <c r="R51" s="5" t="s">
        <v>15</v>
      </c>
      <c r="S51" s="5" t="s">
        <v>16</v>
      </c>
      <c r="T51" s="5" t="s">
        <v>8</v>
      </c>
      <c r="U51" s="5" t="s">
        <v>9</v>
      </c>
      <c r="V51" s="5" t="s">
        <v>10</v>
      </c>
      <c r="W51" s="5" t="s">
        <v>19</v>
      </c>
      <c r="X51" s="5" t="s">
        <v>20</v>
      </c>
      <c r="Y51" s="5" t="s">
        <v>21</v>
      </c>
      <c r="Z51" s="5" t="s">
        <v>22</v>
      </c>
      <c r="AA51" s="5" t="s">
        <v>23</v>
      </c>
    </row>
    <row r="52" spans="1:27" x14ac:dyDescent="0.25">
      <c r="A52" s="6" t="s">
        <v>0</v>
      </c>
      <c r="B52" s="17">
        <v>389.42</v>
      </c>
      <c r="C52" s="5">
        <v>147500</v>
      </c>
      <c r="D52" s="9">
        <f>C52*0.00045359237</f>
        <v>66.904874574999994</v>
      </c>
      <c r="E52" s="8">
        <v>0.45</v>
      </c>
      <c r="F52" s="8">
        <v>0.3</v>
      </c>
      <c r="G52" s="8">
        <v>0.25</v>
      </c>
      <c r="H52" s="5">
        <v>115080</v>
      </c>
      <c r="I52" s="9">
        <f>H52*0.00045359237</f>
        <v>52.199409939599995</v>
      </c>
      <c r="J52" s="8">
        <v>0.3</v>
      </c>
      <c r="K52" s="8">
        <v>0.45</v>
      </c>
      <c r="L52" s="8">
        <v>0.25</v>
      </c>
      <c r="M52" s="5">
        <v>101340</v>
      </c>
      <c r="N52" s="9">
        <f>M52*0.00045359237</f>
        <v>45.967050775799997</v>
      </c>
      <c r="O52" s="8">
        <v>0.45</v>
      </c>
      <c r="P52" s="8">
        <v>0.25</v>
      </c>
      <c r="Q52" s="8">
        <v>0.3</v>
      </c>
      <c r="R52" s="5">
        <v>132870</v>
      </c>
      <c r="S52" s="9">
        <f>R52*0.00045359237</f>
        <v>60.268818201899997</v>
      </c>
      <c r="T52" s="8">
        <v>0.48</v>
      </c>
      <c r="U52" s="8">
        <v>0.51</v>
      </c>
      <c r="V52" s="8">
        <v>0.01</v>
      </c>
      <c r="W52" s="3">
        <f>(C52+H52+M52+R52)/4</f>
        <v>124197.5</v>
      </c>
      <c r="X52" s="4">
        <f>(D52+I52+N52+S52)/4</f>
        <v>56.335038373074994</v>
      </c>
      <c r="Y52" s="1">
        <f>(E52+J52+O52+T52)/4</f>
        <v>0.42</v>
      </c>
      <c r="Z52" s="1">
        <f>(F52+K52+P52+U52)/4</f>
        <v>0.3775</v>
      </c>
      <c r="AA52" s="1">
        <f>(G52+L52+Q52+V52)/4</f>
        <v>0.20250000000000001</v>
      </c>
    </row>
    <row r="53" spans="1:27" x14ac:dyDescent="0.25">
      <c r="A53" s="6" t="s">
        <v>1</v>
      </c>
      <c r="B53" s="17">
        <v>346.56</v>
      </c>
      <c r="C53" s="5">
        <v>195580</v>
      </c>
      <c r="D53" s="9">
        <f t="shared" ref="D53:D59" si="37">C53*0.00045359237</f>
        <v>88.713595724599998</v>
      </c>
      <c r="E53" s="8">
        <v>0.3</v>
      </c>
      <c r="F53" s="8">
        <v>0.6</v>
      </c>
      <c r="G53" s="8">
        <v>0.1</v>
      </c>
      <c r="H53" s="5">
        <v>88020</v>
      </c>
      <c r="I53" s="9">
        <f t="shared" ref="I53:I59" si="38">H53*0.00045359237</f>
        <v>39.925200407399998</v>
      </c>
      <c r="J53" s="8">
        <v>0.45</v>
      </c>
      <c r="K53" s="8">
        <v>0.5</v>
      </c>
      <c r="L53" s="8">
        <v>0.05</v>
      </c>
      <c r="M53" s="5">
        <v>48080</v>
      </c>
      <c r="N53" s="9">
        <f t="shared" ref="N53:N59" si="39">M53*0.00045359237</f>
        <v>21.8087211496</v>
      </c>
      <c r="O53" s="8">
        <v>0.75</v>
      </c>
      <c r="P53" s="8">
        <v>0.1</v>
      </c>
      <c r="Q53" s="8">
        <v>0.15</v>
      </c>
      <c r="R53" s="5">
        <v>123380</v>
      </c>
      <c r="S53" s="9">
        <f t="shared" ref="S53:S59" si="40">R53*0.00045359237</f>
        <v>55.964226610600001</v>
      </c>
      <c r="T53" s="8">
        <v>0.45</v>
      </c>
      <c r="U53" s="8">
        <v>0.54</v>
      </c>
      <c r="V53" s="8">
        <v>0.01</v>
      </c>
      <c r="W53" s="3">
        <f t="shared" ref="W53:W59" si="41">(C53+H53+M53+R53)/4</f>
        <v>113765</v>
      </c>
      <c r="X53" s="4">
        <f t="shared" ref="X53:X59" si="42">(D53+I53+N53+S53)/4</f>
        <v>51.602935973049995</v>
      </c>
      <c r="Y53" s="1">
        <f t="shared" ref="Y53:Y59" si="43">(E53+J53+O53+T53)/4</f>
        <v>0.48749999999999999</v>
      </c>
      <c r="Z53" s="1">
        <f t="shared" ref="Z53:Z59" si="44">(F53+K53+P53+U53)/4</f>
        <v>0.43500000000000005</v>
      </c>
      <c r="AA53" s="1">
        <f t="shared" ref="AA53:AA59" si="45">(G53+L53+Q53+V53)/4</f>
        <v>7.7500000000000013E-2</v>
      </c>
    </row>
    <row r="54" spans="1:27" x14ac:dyDescent="0.25">
      <c r="A54" s="6" t="s">
        <v>2</v>
      </c>
      <c r="B54" s="17">
        <v>92.1</v>
      </c>
      <c r="C54" s="5">
        <v>38520</v>
      </c>
      <c r="D54" s="9">
        <f t="shared" si="37"/>
        <v>17.4723780924</v>
      </c>
      <c r="E54" s="8">
        <v>0.2</v>
      </c>
      <c r="F54" s="8">
        <v>0.7</v>
      </c>
      <c r="G54" s="8">
        <v>0.1</v>
      </c>
      <c r="H54" s="5">
        <v>15440</v>
      </c>
      <c r="I54" s="9">
        <f t="shared" si="38"/>
        <v>7.0034661927999995</v>
      </c>
      <c r="J54" s="8">
        <v>0.15</v>
      </c>
      <c r="K54" s="8">
        <v>0.75</v>
      </c>
      <c r="L54" s="8">
        <v>0.1</v>
      </c>
      <c r="M54" s="5">
        <v>27500</v>
      </c>
      <c r="N54" s="9">
        <f t="shared" si="39"/>
        <v>12.473790175</v>
      </c>
      <c r="O54" s="8">
        <v>0.5</v>
      </c>
      <c r="P54" s="8">
        <v>0.2</v>
      </c>
      <c r="Q54" s="8">
        <v>0.3</v>
      </c>
      <c r="R54" s="5">
        <v>17400</v>
      </c>
      <c r="S54" s="9">
        <f t="shared" si="40"/>
        <v>7.8925072379999994</v>
      </c>
      <c r="T54" s="8">
        <v>0.26</v>
      </c>
      <c r="U54" s="8">
        <v>0.73</v>
      </c>
      <c r="V54" s="8">
        <v>0.01</v>
      </c>
      <c r="W54" s="3">
        <f t="shared" si="41"/>
        <v>24715</v>
      </c>
      <c r="X54" s="4">
        <f t="shared" si="42"/>
        <v>11.210535424549999</v>
      </c>
      <c r="Y54" s="1">
        <f t="shared" si="43"/>
        <v>0.27749999999999997</v>
      </c>
      <c r="Z54" s="1">
        <f t="shared" si="44"/>
        <v>0.59499999999999997</v>
      </c>
      <c r="AA54" s="1">
        <f t="shared" si="45"/>
        <v>0.1275</v>
      </c>
    </row>
    <row r="55" spans="1:27" x14ac:dyDescent="0.25">
      <c r="A55" s="6" t="s">
        <v>3</v>
      </c>
      <c r="B55" s="17">
        <v>396.55</v>
      </c>
      <c r="C55" s="5">
        <v>135480</v>
      </c>
      <c r="D55" s="9">
        <f t="shared" si="37"/>
        <v>61.452694287599996</v>
      </c>
      <c r="E55" s="8">
        <v>0.5</v>
      </c>
      <c r="F55" s="8">
        <v>0.45</v>
      </c>
      <c r="G55" s="8">
        <v>0.05</v>
      </c>
      <c r="H55" s="5">
        <v>118360</v>
      </c>
      <c r="I55" s="9">
        <f t="shared" si="38"/>
        <v>53.687192913200001</v>
      </c>
      <c r="J55" s="8">
        <v>0.3</v>
      </c>
      <c r="K55" s="8">
        <v>0.5</v>
      </c>
      <c r="L55" s="8">
        <v>0.2</v>
      </c>
      <c r="M55" s="5">
        <v>107200</v>
      </c>
      <c r="N55" s="9">
        <f t="shared" si="39"/>
        <v>48.625102063999996</v>
      </c>
      <c r="O55" s="8">
        <v>0.2</v>
      </c>
      <c r="P55" s="8">
        <v>0.4</v>
      </c>
      <c r="Q55" s="8">
        <v>0.4</v>
      </c>
      <c r="R55" s="5">
        <v>42940</v>
      </c>
      <c r="S55" s="9">
        <f t="shared" si="40"/>
        <v>19.477256367799999</v>
      </c>
      <c r="T55" s="8">
        <v>0.31</v>
      </c>
      <c r="U55" s="8">
        <v>0.68</v>
      </c>
      <c r="V55" s="8">
        <v>0.01</v>
      </c>
      <c r="W55" s="3">
        <f t="shared" si="41"/>
        <v>100995</v>
      </c>
      <c r="X55" s="4">
        <f t="shared" si="42"/>
        <v>45.810561408150001</v>
      </c>
      <c r="Y55" s="1">
        <f t="shared" si="43"/>
        <v>0.32750000000000001</v>
      </c>
      <c r="Z55" s="1">
        <f t="shared" si="44"/>
        <v>0.50750000000000006</v>
      </c>
      <c r="AA55" s="1">
        <f t="shared" si="45"/>
        <v>0.16500000000000001</v>
      </c>
    </row>
    <row r="56" spans="1:27" x14ac:dyDescent="0.25">
      <c r="A56" s="6" t="s">
        <v>4</v>
      </c>
      <c r="B56" s="17">
        <v>590.35</v>
      </c>
      <c r="C56" s="5">
        <v>97400</v>
      </c>
      <c r="D56" s="9">
        <f t="shared" si="37"/>
        <v>44.179896837999998</v>
      </c>
      <c r="E56" s="8">
        <v>0.6</v>
      </c>
      <c r="F56" s="8">
        <v>0.3</v>
      </c>
      <c r="G56" s="8">
        <v>0.1</v>
      </c>
      <c r="H56" s="5">
        <v>79000</v>
      </c>
      <c r="I56" s="9">
        <f t="shared" si="38"/>
        <v>35.833797230000002</v>
      </c>
      <c r="J56" s="8">
        <v>0.4</v>
      </c>
      <c r="K56" s="8">
        <v>0.4</v>
      </c>
      <c r="L56" s="8">
        <v>0.2</v>
      </c>
      <c r="M56" s="5">
        <v>44920</v>
      </c>
      <c r="N56" s="9">
        <f t="shared" si="39"/>
        <v>20.375369260399999</v>
      </c>
      <c r="O56" s="8">
        <v>0.15</v>
      </c>
      <c r="P56" s="8">
        <v>0.6</v>
      </c>
      <c r="Q56" s="8">
        <v>0.25</v>
      </c>
      <c r="R56" s="5">
        <v>88190</v>
      </c>
      <c r="S56" s="9">
        <f t="shared" si="40"/>
        <v>40.002311110299999</v>
      </c>
      <c r="T56" s="8">
        <v>0.38</v>
      </c>
      <c r="U56" s="8">
        <v>0.61</v>
      </c>
      <c r="V56" s="8">
        <v>0.01</v>
      </c>
      <c r="W56" s="3">
        <f t="shared" si="41"/>
        <v>77377.5</v>
      </c>
      <c r="X56" s="4">
        <f t="shared" si="42"/>
        <v>35.097843609674996</v>
      </c>
      <c r="Y56" s="1">
        <f t="shared" si="43"/>
        <v>0.38249999999999995</v>
      </c>
      <c r="Z56" s="1">
        <f t="shared" si="44"/>
        <v>0.47749999999999992</v>
      </c>
      <c r="AA56" s="1">
        <f t="shared" si="45"/>
        <v>0.14000000000000001</v>
      </c>
    </row>
    <row r="57" spans="1:27" x14ac:dyDescent="0.25">
      <c r="A57" s="6" t="s">
        <v>5</v>
      </c>
      <c r="B57" s="17">
        <v>508.55</v>
      </c>
      <c r="C57" s="5">
        <v>101940</v>
      </c>
      <c r="D57" s="9">
        <f t="shared" si="37"/>
        <v>46.239206197800002</v>
      </c>
      <c r="E57" s="8">
        <v>0.35</v>
      </c>
      <c r="F57" s="8">
        <v>0.45</v>
      </c>
      <c r="G57" s="8">
        <v>0.2</v>
      </c>
      <c r="H57" s="5">
        <v>215380</v>
      </c>
      <c r="I57" s="9">
        <f t="shared" si="38"/>
        <v>97.694724650599994</v>
      </c>
      <c r="J57" s="8">
        <v>0.25</v>
      </c>
      <c r="K57" s="8">
        <v>0.6</v>
      </c>
      <c r="L57" s="8">
        <v>0.15</v>
      </c>
      <c r="M57" s="5">
        <v>56780</v>
      </c>
      <c r="N57" s="9">
        <f t="shared" si="39"/>
        <v>25.7549747686</v>
      </c>
      <c r="O57" s="8">
        <v>0.35</v>
      </c>
      <c r="P57" s="8">
        <v>0.45</v>
      </c>
      <c r="Q57" s="8">
        <v>0.2</v>
      </c>
      <c r="R57" s="5">
        <v>76810</v>
      </c>
      <c r="S57" s="9">
        <f t="shared" si="40"/>
        <v>34.840429939700002</v>
      </c>
      <c r="T57" s="8">
        <v>0.35</v>
      </c>
      <c r="U57" s="8">
        <v>0.64</v>
      </c>
      <c r="V57" s="8">
        <v>0.01</v>
      </c>
      <c r="W57" s="3">
        <f t="shared" si="41"/>
        <v>112727.5</v>
      </c>
      <c r="X57" s="4">
        <f t="shared" si="42"/>
        <v>51.132333889175001</v>
      </c>
      <c r="Y57" s="1">
        <f t="shared" si="43"/>
        <v>0.32499999999999996</v>
      </c>
      <c r="Z57" s="1">
        <f t="shared" si="44"/>
        <v>0.53500000000000003</v>
      </c>
      <c r="AA57" s="1">
        <f t="shared" si="45"/>
        <v>0.14000000000000001</v>
      </c>
    </row>
    <row r="58" spans="1:27" x14ac:dyDescent="0.25">
      <c r="A58" s="6" t="s">
        <v>6</v>
      </c>
      <c r="B58" s="17">
        <v>362.33</v>
      </c>
      <c r="C58" s="5">
        <v>98160</v>
      </c>
      <c r="D58" s="9">
        <f t="shared" si="37"/>
        <v>44.524627039199999</v>
      </c>
      <c r="E58" s="8">
        <v>0.25</v>
      </c>
      <c r="F58" s="8">
        <v>0.55000000000000004</v>
      </c>
      <c r="G58" s="8">
        <v>0.2</v>
      </c>
      <c r="H58" s="5">
        <v>80360</v>
      </c>
      <c r="I58" s="9">
        <f t="shared" si="38"/>
        <v>36.4506828532</v>
      </c>
      <c r="J58" s="8">
        <v>0.4</v>
      </c>
      <c r="K58" s="8">
        <v>0.5</v>
      </c>
      <c r="L58" s="8">
        <v>0.1</v>
      </c>
      <c r="M58" s="5">
        <v>84920</v>
      </c>
      <c r="N58" s="9">
        <f t="shared" si="39"/>
        <v>38.519064060399998</v>
      </c>
      <c r="O58" s="8">
        <v>0.4</v>
      </c>
      <c r="P58" s="8">
        <v>0.5</v>
      </c>
      <c r="Q58" s="8">
        <v>0.1</v>
      </c>
      <c r="R58" s="5">
        <v>39310</v>
      </c>
      <c r="S58" s="9">
        <f t="shared" si="40"/>
        <v>17.830716064699999</v>
      </c>
      <c r="T58" s="8">
        <v>0.28000000000000003</v>
      </c>
      <c r="U58" s="8">
        <v>0.71</v>
      </c>
      <c r="V58" s="8">
        <v>0.01</v>
      </c>
      <c r="W58" s="3">
        <f t="shared" si="41"/>
        <v>75687.5</v>
      </c>
      <c r="X58" s="4">
        <f t="shared" si="42"/>
        <v>34.331272504374994</v>
      </c>
      <c r="Y58" s="1">
        <f t="shared" si="43"/>
        <v>0.33250000000000002</v>
      </c>
      <c r="Z58" s="1">
        <f t="shared" si="44"/>
        <v>0.56499999999999995</v>
      </c>
      <c r="AA58" s="1">
        <f t="shared" si="45"/>
        <v>0.10250000000000001</v>
      </c>
    </row>
    <row r="59" spans="1:27" x14ac:dyDescent="0.25">
      <c r="A59" s="6" t="s">
        <v>7</v>
      </c>
      <c r="B59" s="17">
        <v>434.1</v>
      </c>
      <c r="C59" s="5">
        <v>25980</v>
      </c>
      <c r="D59" s="9">
        <f t="shared" si="37"/>
        <v>11.7843297726</v>
      </c>
      <c r="E59" s="8">
        <v>0.5</v>
      </c>
      <c r="F59" s="8">
        <v>0.5</v>
      </c>
      <c r="G59" s="8">
        <v>0</v>
      </c>
      <c r="H59" s="5">
        <v>67960</v>
      </c>
      <c r="I59" s="9">
        <f t="shared" si="38"/>
        <v>30.826137465199999</v>
      </c>
      <c r="J59" s="8">
        <v>0.45</v>
      </c>
      <c r="K59" s="8">
        <v>0.35</v>
      </c>
      <c r="L59" s="8">
        <v>0.2</v>
      </c>
      <c r="M59" s="5">
        <v>34420</v>
      </c>
      <c r="N59" s="9">
        <f t="shared" si="39"/>
        <v>15.6126493754</v>
      </c>
      <c r="O59" s="8">
        <v>0.45</v>
      </c>
      <c r="P59" s="8">
        <v>0.35</v>
      </c>
      <c r="Q59" s="8">
        <v>0.2</v>
      </c>
      <c r="R59" s="5">
        <v>56630</v>
      </c>
      <c r="S59" s="9">
        <f t="shared" si="40"/>
        <v>25.686935913100001</v>
      </c>
      <c r="T59" s="8">
        <v>0.3</v>
      </c>
      <c r="U59" s="8">
        <v>0.69</v>
      </c>
      <c r="V59" s="8">
        <v>0.01</v>
      </c>
      <c r="W59" s="3">
        <f t="shared" si="41"/>
        <v>46247.5</v>
      </c>
      <c r="X59" s="4">
        <f t="shared" si="42"/>
        <v>20.977513131574998</v>
      </c>
      <c r="Y59" s="1">
        <f t="shared" si="43"/>
        <v>0.42499999999999999</v>
      </c>
      <c r="Z59" s="1">
        <f t="shared" si="44"/>
        <v>0.47249999999999998</v>
      </c>
      <c r="AA59" s="1">
        <f t="shared" si="45"/>
        <v>0.10250000000000001</v>
      </c>
    </row>
    <row r="60" spans="1:27" x14ac:dyDescent="0.25">
      <c r="A60" s="10" t="s">
        <v>17</v>
      </c>
      <c r="B60" s="18"/>
      <c r="C60" s="12">
        <f>SUM(C52:C59)</f>
        <v>840560</v>
      </c>
      <c r="D60" s="14">
        <f>SUM(D52:D59)</f>
        <v>381.2716025272</v>
      </c>
      <c r="E60" s="12"/>
      <c r="F60" s="12"/>
      <c r="G60" s="12"/>
      <c r="H60" s="12">
        <f>SUM(H52:H59)</f>
        <v>779600</v>
      </c>
      <c r="I60" s="14">
        <f>SUM(I52:I59)</f>
        <v>353.62061165200004</v>
      </c>
      <c r="J60" s="12"/>
      <c r="K60" s="12"/>
      <c r="L60" s="12"/>
      <c r="M60" s="12">
        <f>SUM(M52:M59)</f>
        <v>505160</v>
      </c>
      <c r="N60" s="14">
        <f>SUM(N52:N59)</f>
        <v>229.1367216292</v>
      </c>
      <c r="O60" s="12"/>
      <c r="P60" s="12"/>
      <c r="Q60" s="12"/>
      <c r="R60" s="12">
        <f>SUM(R52:R59)</f>
        <v>577530</v>
      </c>
      <c r="S60" s="14">
        <f>SUM(S52:S59)</f>
        <v>261.96320144610002</v>
      </c>
      <c r="T60" s="12"/>
      <c r="U60" s="12"/>
      <c r="V60" s="12"/>
      <c r="W60" s="13">
        <f>SUM(W52:W59)</f>
        <v>675712.5</v>
      </c>
      <c r="X60" s="14">
        <f>SUM(X52:X59)</f>
        <v>306.49803431362494</v>
      </c>
    </row>
    <row r="61" spans="1:27" x14ac:dyDescent="0.25">
      <c r="A61" s="2"/>
      <c r="B61" s="19"/>
      <c r="C61" s="22">
        <v>2019</v>
      </c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</row>
    <row r="62" spans="1:27" ht="30.75" customHeight="1" x14ac:dyDescent="0.25">
      <c r="A62" s="2"/>
      <c r="B62" s="20"/>
      <c r="C62" s="21" t="s">
        <v>11</v>
      </c>
      <c r="D62" s="21"/>
      <c r="E62" s="21"/>
      <c r="F62" s="21"/>
      <c r="G62" s="21"/>
      <c r="H62" s="21" t="s">
        <v>14</v>
      </c>
      <c r="I62" s="21"/>
      <c r="J62" s="21"/>
      <c r="K62" s="21"/>
      <c r="L62" s="21"/>
      <c r="M62" s="21" t="s">
        <v>12</v>
      </c>
      <c r="N62" s="21"/>
      <c r="O62" s="21"/>
      <c r="P62" s="21"/>
      <c r="Q62" s="21"/>
      <c r="R62" s="21" t="s">
        <v>13</v>
      </c>
      <c r="S62" s="21"/>
      <c r="T62" s="21"/>
      <c r="U62" s="21"/>
      <c r="V62" s="21"/>
    </row>
    <row r="63" spans="1:27" ht="30" x14ac:dyDescent="0.25">
      <c r="A63" s="2"/>
      <c r="B63" s="17" t="s">
        <v>18</v>
      </c>
      <c r="C63" s="5" t="s">
        <v>15</v>
      </c>
      <c r="D63" s="5" t="s">
        <v>16</v>
      </c>
      <c r="E63" s="5" t="s">
        <v>8</v>
      </c>
      <c r="F63" s="5" t="s">
        <v>9</v>
      </c>
      <c r="G63" s="5" t="s">
        <v>10</v>
      </c>
      <c r="H63" s="5" t="s">
        <v>15</v>
      </c>
      <c r="I63" s="5" t="s">
        <v>16</v>
      </c>
      <c r="J63" s="5" t="s">
        <v>8</v>
      </c>
      <c r="K63" s="5" t="s">
        <v>9</v>
      </c>
      <c r="L63" s="5" t="s">
        <v>10</v>
      </c>
      <c r="M63" s="5" t="s">
        <v>15</v>
      </c>
      <c r="N63" s="5" t="s">
        <v>16</v>
      </c>
      <c r="O63" s="5" t="s">
        <v>8</v>
      </c>
      <c r="P63" s="5" t="s">
        <v>9</v>
      </c>
      <c r="Q63" s="5" t="s">
        <v>10</v>
      </c>
      <c r="R63" s="5" t="s">
        <v>15</v>
      </c>
      <c r="S63" s="5" t="s">
        <v>16</v>
      </c>
      <c r="T63" s="5" t="s">
        <v>8</v>
      </c>
      <c r="U63" s="5" t="s">
        <v>9</v>
      </c>
      <c r="V63" s="5" t="s">
        <v>10</v>
      </c>
      <c r="W63" s="5" t="s">
        <v>19</v>
      </c>
      <c r="X63" s="5" t="s">
        <v>20</v>
      </c>
      <c r="Y63" s="5" t="s">
        <v>21</v>
      </c>
      <c r="Z63" s="5" t="s">
        <v>22</v>
      </c>
      <c r="AA63" s="5" t="s">
        <v>23</v>
      </c>
    </row>
    <row r="64" spans="1:27" x14ac:dyDescent="0.25">
      <c r="A64" s="6" t="s">
        <v>0</v>
      </c>
      <c r="B64" s="17">
        <v>389.42</v>
      </c>
      <c r="C64" s="5">
        <v>64120</v>
      </c>
      <c r="D64" s="9">
        <f>C64*0.00045359237</f>
        <v>29.084342764399999</v>
      </c>
      <c r="E64" s="8">
        <v>0.34</v>
      </c>
      <c r="F64" s="8">
        <v>0.65</v>
      </c>
      <c r="G64" s="8">
        <v>0.01</v>
      </c>
      <c r="H64" s="5">
        <v>138340</v>
      </c>
      <c r="I64" s="9">
        <f>H64*0.00045359237</f>
        <v>62.749968465799995</v>
      </c>
      <c r="J64" s="8">
        <v>0.36</v>
      </c>
      <c r="K64" s="8">
        <v>0.63</v>
      </c>
      <c r="L64" s="8">
        <v>0.01</v>
      </c>
      <c r="M64" s="5">
        <v>125620</v>
      </c>
      <c r="N64" s="9">
        <f>M64*0.00045359237</f>
        <v>56.980273519400001</v>
      </c>
      <c r="O64" s="8">
        <v>0.38</v>
      </c>
      <c r="P64" s="8">
        <v>0.61</v>
      </c>
      <c r="Q64" s="8">
        <v>0.01</v>
      </c>
      <c r="R64" s="5">
        <v>0</v>
      </c>
      <c r="S64" s="9">
        <f>R64*0.00045359237</f>
        <v>0</v>
      </c>
      <c r="T64" s="8">
        <v>0</v>
      </c>
      <c r="U64" s="8">
        <v>0</v>
      </c>
      <c r="V64" s="8">
        <v>0</v>
      </c>
      <c r="W64" s="3">
        <f>(C64+H64+M64+R64)/4</f>
        <v>82020</v>
      </c>
      <c r="X64" s="4">
        <f>(D64+I64+N64+S64)/4</f>
        <v>37.203646187399997</v>
      </c>
      <c r="Y64" s="1">
        <f>(E64+J64+O64+T64)/4</f>
        <v>0.27</v>
      </c>
      <c r="Z64" s="1">
        <f>(F64+K64+P64+U64)/4</f>
        <v>0.47250000000000003</v>
      </c>
      <c r="AA64" s="1">
        <f>(G64+L64+Q64+V64)/4</f>
        <v>7.4999999999999997E-3</v>
      </c>
    </row>
    <row r="65" spans="1:27" x14ac:dyDescent="0.25">
      <c r="A65" s="6" t="s">
        <v>1</v>
      </c>
      <c r="B65" s="17">
        <v>346.56</v>
      </c>
      <c r="C65" s="5">
        <v>79690</v>
      </c>
      <c r="D65" s="9">
        <f t="shared" ref="D65:D71" si="46">C65*0.00045359237</f>
        <v>36.146775965300002</v>
      </c>
      <c r="E65" s="8">
        <v>0.46</v>
      </c>
      <c r="F65" s="8">
        <v>0.53</v>
      </c>
      <c r="G65" s="8">
        <v>0.01</v>
      </c>
      <c r="H65" s="5">
        <v>106000</v>
      </c>
      <c r="I65" s="9">
        <f t="shared" ref="I65:I71" si="47">H65*0.00045359237</f>
        <v>48.080791220000002</v>
      </c>
      <c r="J65" s="8">
        <v>0.45</v>
      </c>
      <c r="K65" s="8">
        <v>0.54</v>
      </c>
      <c r="L65" s="8">
        <v>0.01</v>
      </c>
      <c r="M65" s="5">
        <v>167180</v>
      </c>
      <c r="N65" s="9">
        <f t="shared" ref="N65:N71" si="48">M65*0.00045359237</f>
        <v>75.831572416599997</v>
      </c>
      <c r="O65" s="8">
        <v>0.41</v>
      </c>
      <c r="P65" s="8">
        <v>0.57999999999999996</v>
      </c>
      <c r="Q65" s="8">
        <v>0.01</v>
      </c>
      <c r="R65" s="5">
        <v>0</v>
      </c>
      <c r="S65" s="9">
        <f t="shared" ref="S65:S71" si="49">R65*0.00045359237</f>
        <v>0</v>
      </c>
      <c r="T65" s="8">
        <v>0</v>
      </c>
      <c r="U65" s="8">
        <v>0</v>
      </c>
      <c r="V65" s="8">
        <v>0</v>
      </c>
      <c r="W65" s="3">
        <f t="shared" ref="W65:W71" si="50">(C65+H65+M65+R65)/4</f>
        <v>88217.5</v>
      </c>
      <c r="X65" s="4">
        <f t="shared" ref="X65:X71" si="51">(D65+I65+N65+S65)/4</f>
        <v>40.014784900475</v>
      </c>
      <c r="Y65" s="1">
        <f t="shared" ref="Y65:Y71" si="52">(E65+J65+O65+T65)/4</f>
        <v>0.33</v>
      </c>
      <c r="Z65" s="1">
        <f t="shared" ref="Z65:Z71" si="53">(F65+K65+P65+U65)/4</f>
        <v>0.41249999999999998</v>
      </c>
      <c r="AA65" s="1">
        <f t="shared" ref="AA65:AA71" si="54">(G65+L65+Q65+V65)/4</f>
        <v>7.4999999999999997E-3</v>
      </c>
    </row>
    <row r="66" spans="1:27" x14ac:dyDescent="0.25">
      <c r="A66" s="6" t="s">
        <v>2</v>
      </c>
      <c r="B66" s="17">
        <v>92.1</v>
      </c>
      <c r="C66" s="5">
        <v>1760</v>
      </c>
      <c r="D66" s="9">
        <f t="shared" si="46"/>
        <v>0.79832257119999994</v>
      </c>
      <c r="E66" s="8">
        <v>0.38</v>
      </c>
      <c r="F66" s="8">
        <v>0.61</v>
      </c>
      <c r="G66" s="8">
        <v>0.01</v>
      </c>
      <c r="H66" s="5">
        <v>41630</v>
      </c>
      <c r="I66" s="9">
        <f t="shared" si="47"/>
        <v>18.883050363100001</v>
      </c>
      <c r="J66" s="8">
        <v>0.4</v>
      </c>
      <c r="K66" s="8">
        <v>0.59</v>
      </c>
      <c r="L66" s="8">
        <v>0.01</v>
      </c>
      <c r="M66" s="5">
        <v>10640</v>
      </c>
      <c r="N66" s="9">
        <f t="shared" si="48"/>
        <v>4.8262228167999996</v>
      </c>
      <c r="O66" s="8">
        <v>0.35</v>
      </c>
      <c r="P66" s="8">
        <v>0.64</v>
      </c>
      <c r="Q66" s="8">
        <v>0.01</v>
      </c>
      <c r="R66" s="5">
        <v>0</v>
      </c>
      <c r="S66" s="9">
        <f t="shared" si="49"/>
        <v>0</v>
      </c>
      <c r="T66" s="8">
        <v>0</v>
      </c>
      <c r="U66" s="8">
        <v>0</v>
      </c>
      <c r="V66" s="8">
        <v>0</v>
      </c>
      <c r="W66" s="3">
        <f t="shared" si="50"/>
        <v>13507.5</v>
      </c>
      <c r="X66" s="4">
        <f t="shared" si="51"/>
        <v>6.1268989377749996</v>
      </c>
      <c r="Y66" s="1">
        <f t="shared" si="52"/>
        <v>0.28249999999999997</v>
      </c>
      <c r="Z66" s="1">
        <f t="shared" si="53"/>
        <v>0.45999999999999996</v>
      </c>
      <c r="AA66" s="1">
        <f t="shared" si="54"/>
        <v>7.4999999999999997E-3</v>
      </c>
    </row>
    <row r="67" spans="1:27" x14ac:dyDescent="0.25">
      <c r="A67" s="6" t="s">
        <v>3</v>
      </c>
      <c r="B67" s="17">
        <v>396.55</v>
      </c>
      <c r="C67" s="5">
        <v>48470</v>
      </c>
      <c r="D67" s="9">
        <f t="shared" si="46"/>
        <v>21.985622173899998</v>
      </c>
      <c r="E67" s="8">
        <v>0.35</v>
      </c>
      <c r="F67" s="8">
        <v>0.64</v>
      </c>
      <c r="G67" s="8">
        <v>0.01</v>
      </c>
      <c r="H67" s="5">
        <v>147380</v>
      </c>
      <c r="I67" s="9">
        <f t="shared" si="47"/>
        <v>66.8504434906</v>
      </c>
      <c r="J67" s="8">
        <v>0.35</v>
      </c>
      <c r="K67" s="8">
        <v>0.64</v>
      </c>
      <c r="L67" s="8">
        <v>0.01</v>
      </c>
      <c r="M67" s="5">
        <v>140440</v>
      </c>
      <c r="N67" s="9">
        <f t="shared" si="48"/>
        <v>63.7025124428</v>
      </c>
      <c r="O67" s="8">
        <v>0.28000000000000003</v>
      </c>
      <c r="P67" s="8">
        <v>0.71</v>
      </c>
      <c r="Q67" s="8">
        <v>0.01</v>
      </c>
      <c r="R67" s="5">
        <v>0</v>
      </c>
      <c r="S67" s="9">
        <f t="shared" si="49"/>
        <v>0</v>
      </c>
      <c r="T67" s="8">
        <v>0</v>
      </c>
      <c r="U67" s="8">
        <v>0</v>
      </c>
      <c r="V67" s="8">
        <v>0</v>
      </c>
      <c r="W67" s="3">
        <f t="shared" si="50"/>
        <v>84072.5</v>
      </c>
      <c r="X67" s="4">
        <f t="shared" si="51"/>
        <v>38.134644526824999</v>
      </c>
      <c r="Y67" s="1">
        <f t="shared" si="52"/>
        <v>0.245</v>
      </c>
      <c r="Z67" s="1">
        <f t="shared" si="53"/>
        <v>0.4975</v>
      </c>
      <c r="AA67" s="1">
        <f t="shared" si="54"/>
        <v>7.4999999999999997E-3</v>
      </c>
    </row>
    <row r="68" spans="1:27" x14ac:dyDescent="0.25">
      <c r="A68" s="6" t="s">
        <v>4</v>
      </c>
      <c r="B68" s="17">
        <v>590.35</v>
      </c>
      <c r="C68" s="5">
        <v>46140</v>
      </c>
      <c r="D68" s="9">
        <f t="shared" si="46"/>
        <v>20.928751951799999</v>
      </c>
      <c r="E68" s="8">
        <v>0.28000000000000003</v>
      </c>
      <c r="F68" s="8">
        <v>0.71</v>
      </c>
      <c r="G68" s="8">
        <v>0.01</v>
      </c>
      <c r="H68" s="5">
        <v>103320</v>
      </c>
      <c r="I68" s="9">
        <f t="shared" si="47"/>
        <v>46.865163668400001</v>
      </c>
      <c r="J68" s="8">
        <v>0.3</v>
      </c>
      <c r="K68" s="8">
        <v>0.69</v>
      </c>
      <c r="L68" s="8">
        <v>0.01</v>
      </c>
      <c r="M68" s="5">
        <v>121160</v>
      </c>
      <c r="N68" s="9">
        <f t="shared" si="48"/>
        <v>54.957251549199995</v>
      </c>
      <c r="O68" s="8">
        <v>0.25</v>
      </c>
      <c r="P68" s="8">
        <v>0.74</v>
      </c>
      <c r="Q68" s="8">
        <v>0.01</v>
      </c>
      <c r="R68" s="5">
        <v>0</v>
      </c>
      <c r="S68" s="9">
        <f t="shared" si="49"/>
        <v>0</v>
      </c>
      <c r="T68" s="8">
        <v>0</v>
      </c>
      <c r="U68" s="8">
        <v>0</v>
      </c>
      <c r="V68" s="8">
        <v>0</v>
      </c>
      <c r="W68" s="3">
        <f t="shared" si="50"/>
        <v>67655</v>
      </c>
      <c r="X68" s="4">
        <f t="shared" si="51"/>
        <v>30.687791792349998</v>
      </c>
      <c r="Y68" s="1">
        <f t="shared" si="52"/>
        <v>0.20750000000000002</v>
      </c>
      <c r="Z68" s="1">
        <f t="shared" si="53"/>
        <v>0.53499999999999992</v>
      </c>
      <c r="AA68" s="1">
        <f t="shared" si="54"/>
        <v>7.4999999999999997E-3</v>
      </c>
    </row>
    <row r="69" spans="1:27" x14ac:dyDescent="0.25">
      <c r="A69" s="6" t="s">
        <v>5</v>
      </c>
      <c r="B69" s="17">
        <v>508.55</v>
      </c>
      <c r="C69" s="5">
        <v>81350</v>
      </c>
      <c r="D69" s="9">
        <f t="shared" si="46"/>
        <v>36.899739299499998</v>
      </c>
      <c r="E69" s="8">
        <v>0.3</v>
      </c>
      <c r="F69" s="8">
        <v>0.69</v>
      </c>
      <c r="G69" s="8">
        <v>0.01</v>
      </c>
      <c r="H69" s="5">
        <v>121340</v>
      </c>
      <c r="I69" s="9">
        <f t="shared" si="47"/>
        <v>55.0388981758</v>
      </c>
      <c r="J69" s="8">
        <v>0.43</v>
      </c>
      <c r="K69" s="8">
        <v>0.56000000000000005</v>
      </c>
      <c r="L69" s="8">
        <v>0.01</v>
      </c>
      <c r="M69" s="5">
        <v>72780</v>
      </c>
      <c r="N69" s="9">
        <f t="shared" si="48"/>
        <v>33.0124526886</v>
      </c>
      <c r="O69" s="8">
        <v>0.45</v>
      </c>
      <c r="P69" s="8">
        <v>0.54</v>
      </c>
      <c r="Q69" s="8">
        <v>0.01</v>
      </c>
      <c r="R69" s="5">
        <v>0</v>
      </c>
      <c r="S69" s="9">
        <f t="shared" si="49"/>
        <v>0</v>
      </c>
      <c r="T69" s="8">
        <v>0</v>
      </c>
      <c r="U69" s="8">
        <v>0</v>
      </c>
      <c r="V69" s="8">
        <v>0</v>
      </c>
      <c r="W69" s="3">
        <f t="shared" si="50"/>
        <v>68867.5</v>
      </c>
      <c r="X69" s="4">
        <f t="shared" si="51"/>
        <v>31.237772540975001</v>
      </c>
      <c r="Y69" s="1">
        <f t="shared" si="52"/>
        <v>0.29499999999999998</v>
      </c>
      <c r="Z69" s="1">
        <f t="shared" si="53"/>
        <v>0.44750000000000001</v>
      </c>
      <c r="AA69" s="1">
        <f t="shared" si="54"/>
        <v>7.4999999999999997E-3</v>
      </c>
    </row>
    <row r="70" spans="1:27" x14ac:dyDescent="0.25">
      <c r="A70" s="6" t="s">
        <v>6</v>
      </c>
      <c r="B70" s="17">
        <v>362.33</v>
      </c>
      <c r="C70" s="5">
        <v>66520</v>
      </c>
      <c r="D70" s="9">
        <f t="shared" si="46"/>
        <v>30.172964452399999</v>
      </c>
      <c r="E70" s="8">
        <v>0.25</v>
      </c>
      <c r="F70" s="8">
        <v>0.74</v>
      </c>
      <c r="G70" s="8">
        <v>0.01</v>
      </c>
      <c r="H70" s="5">
        <v>46700</v>
      </c>
      <c r="I70" s="9">
        <f t="shared" si="47"/>
        <v>21.182763679000001</v>
      </c>
      <c r="J70" s="8">
        <v>0.26</v>
      </c>
      <c r="K70" s="8">
        <v>0.73</v>
      </c>
      <c r="L70" s="8">
        <v>0.01</v>
      </c>
      <c r="M70" s="5">
        <v>49640</v>
      </c>
      <c r="N70" s="9">
        <f t="shared" si="48"/>
        <v>22.516325246800001</v>
      </c>
      <c r="O70" s="8">
        <v>0.3</v>
      </c>
      <c r="P70" s="8">
        <v>0.69</v>
      </c>
      <c r="Q70" s="8">
        <v>0.01</v>
      </c>
      <c r="R70" s="5">
        <v>0</v>
      </c>
      <c r="S70" s="9">
        <f t="shared" si="49"/>
        <v>0</v>
      </c>
      <c r="T70" s="8">
        <v>0</v>
      </c>
      <c r="U70" s="8">
        <v>0</v>
      </c>
      <c r="V70" s="8">
        <v>0</v>
      </c>
      <c r="W70" s="3">
        <f t="shared" si="50"/>
        <v>40715</v>
      </c>
      <c r="X70" s="4">
        <f t="shared" si="51"/>
        <v>18.468013344550002</v>
      </c>
      <c r="Y70" s="1">
        <f t="shared" si="52"/>
        <v>0.20250000000000001</v>
      </c>
      <c r="Z70" s="1">
        <f t="shared" si="53"/>
        <v>0.54</v>
      </c>
      <c r="AA70" s="1">
        <f t="shared" si="54"/>
        <v>7.4999999999999997E-3</v>
      </c>
    </row>
    <row r="71" spans="1:27" x14ac:dyDescent="0.25">
      <c r="A71" s="6" t="s">
        <v>7</v>
      </c>
      <c r="B71" s="17">
        <v>434.1</v>
      </c>
      <c r="C71" s="5">
        <v>42820</v>
      </c>
      <c r="D71" s="9">
        <f t="shared" si="46"/>
        <v>19.422825283399998</v>
      </c>
      <c r="E71" s="8">
        <v>0.45</v>
      </c>
      <c r="F71" s="8">
        <v>0.54</v>
      </c>
      <c r="G71" s="8">
        <v>0.01</v>
      </c>
      <c r="H71" s="5">
        <v>26160</v>
      </c>
      <c r="I71" s="9">
        <f t="shared" si="47"/>
        <v>11.865976399199999</v>
      </c>
      <c r="J71" s="8">
        <v>0.46</v>
      </c>
      <c r="K71" s="8">
        <v>0.53</v>
      </c>
      <c r="L71" s="8">
        <v>0.01</v>
      </c>
      <c r="M71" s="5">
        <v>87860</v>
      </c>
      <c r="N71" s="9">
        <f t="shared" si="48"/>
        <v>39.852625628200002</v>
      </c>
      <c r="O71" s="8">
        <v>0.4</v>
      </c>
      <c r="P71" s="8">
        <v>0.59</v>
      </c>
      <c r="Q71" s="8">
        <v>0.01</v>
      </c>
      <c r="R71" s="5">
        <v>0</v>
      </c>
      <c r="S71" s="9">
        <f t="shared" si="49"/>
        <v>0</v>
      </c>
      <c r="T71" s="8">
        <v>0</v>
      </c>
      <c r="U71" s="8">
        <v>0</v>
      </c>
      <c r="V71" s="8">
        <v>0</v>
      </c>
      <c r="W71" s="3">
        <f t="shared" si="50"/>
        <v>39210</v>
      </c>
      <c r="X71" s="4">
        <f t="shared" si="51"/>
        <v>17.785356827699999</v>
      </c>
      <c r="Y71" s="1">
        <f t="shared" si="52"/>
        <v>0.32750000000000001</v>
      </c>
      <c r="Z71" s="1">
        <f t="shared" si="53"/>
        <v>0.41500000000000004</v>
      </c>
      <c r="AA71" s="1">
        <f t="shared" si="54"/>
        <v>7.4999999999999997E-3</v>
      </c>
    </row>
    <row r="72" spans="1:27" x14ac:dyDescent="0.25">
      <c r="A72" s="10" t="s">
        <v>17</v>
      </c>
      <c r="B72" s="18"/>
      <c r="C72" s="12">
        <f>SUM(C64:C71)</f>
        <v>430870</v>
      </c>
      <c r="D72" s="14">
        <f>SUM(D64:D71)</f>
        <v>195.43934446189999</v>
      </c>
      <c r="E72" s="12"/>
      <c r="F72" s="12"/>
      <c r="G72" s="12"/>
      <c r="H72" s="12">
        <f>SUM(H64:H71)</f>
        <v>730870</v>
      </c>
      <c r="I72" s="14">
        <f>SUM(I64:I71)</f>
        <v>331.51705546189999</v>
      </c>
      <c r="J72" s="12"/>
      <c r="K72" s="12"/>
      <c r="L72" s="12"/>
      <c r="M72" s="12">
        <f>SUM(M64:M71)</f>
        <v>775320</v>
      </c>
      <c r="N72" s="14">
        <f>SUM(N64:N71)</f>
        <v>351.67923630840005</v>
      </c>
      <c r="O72" s="12"/>
      <c r="P72" s="12"/>
      <c r="Q72" s="12"/>
      <c r="R72" s="12">
        <f>SUM(R64:R71)</f>
        <v>0</v>
      </c>
      <c r="S72" s="14">
        <f>SUM(S64:S71)</f>
        <v>0</v>
      </c>
      <c r="T72" s="12"/>
      <c r="U72" s="12"/>
      <c r="V72" s="12"/>
      <c r="W72" s="13">
        <f>SUM(W64:W71)</f>
        <v>484265</v>
      </c>
      <c r="X72" s="14">
        <f>SUM(X64:X71)</f>
        <v>219.65890905805003</v>
      </c>
    </row>
  </sheetData>
  <mergeCells count="30">
    <mergeCell ref="C61:V61"/>
    <mergeCell ref="C62:G62"/>
    <mergeCell ref="H62:L62"/>
    <mergeCell ref="M62:Q62"/>
    <mergeCell ref="R62:V62"/>
    <mergeCell ref="C1:V1"/>
    <mergeCell ref="C2:G2"/>
    <mergeCell ref="H2:L2"/>
    <mergeCell ref="M2:Q2"/>
    <mergeCell ref="R2:V2"/>
    <mergeCell ref="C49:V49"/>
    <mergeCell ref="C50:G50"/>
    <mergeCell ref="H50:L50"/>
    <mergeCell ref="M50:Q50"/>
    <mergeCell ref="R50:V50"/>
    <mergeCell ref="C37:V37"/>
    <mergeCell ref="C38:G38"/>
    <mergeCell ref="H38:L38"/>
    <mergeCell ref="M38:Q38"/>
    <mergeCell ref="R38:V38"/>
    <mergeCell ref="C14:G14"/>
    <mergeCell ref="H14:L14"/>
    <mergeCell ref="M14:Q14"/>
    <mergeCell ref="R14:V14"/>
    <mergeCell ref="C13:V13"/>
    <mergeCell ref="C26:G26"/>
    <mergeCell ref="H26:L26"/>
    <mergeCell ref="M26:Q26"/>
    <mergeCell ref="R26:V26"/>
    <mergeCell ref="C25:V25"/>
  </mergeCells>
  <printOptions horizontalCentered="1" verticalCentered="1"/>
  <pageMargins left="0" right="0" top="0.5" bottom="0.5" header="0.3" footer="0.3"/>
  <pageSetup scale="53" orientation="landscape" r:id="rId1"/>
  <headerFooter>
    <oddHeader>&amp;C&amp;"-,Bold"&amp;12STREET SWEEPING DEBRIS LOG</oddHeader>
    <oddFooter>&amp;LM. Baker&amp;C&amp;N&amp;R&amp;D</oddFooter>
  </headerFooter>
  <rowBreaks count="1" manualBreakCount="1"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3"/>
  <sheetViews>
    <sheetView tabSelected="1" workbookViewId="0">
      <selection activeCell="E34" sqref="E34"/>
    </sheetView>
  </sheetViews>
  <sheetFormatPr defaultRowHeight="15" x14ac:dyDescent="0.25"/>
  <cols>
    <col min="1" max="1" width="12.28515625" customWidth="1"/>
    <col min="2" max="2" width="11.140625" bestFit="1" customWidth="1"/>
    <col min="4" max="11" width="10.85546875" customWidth="1"/>
    <col min="12" max="12" width="10.28515625" customWidth="1"/>
    <col min="13" max="13" width="12.42578125" customWidth="1"/>
    <col min="14" max="14" width="9.28515625" bestFit="1" customWidth="1"/>
    <col min="15" max="15" width="41.85546875" customWidth="1"/>
  </cols>
  <sheetData>
    <row r="1" spans="1:15" x14ac:dyDescent="0.25">
      <c r="A1" s="30" t="s">
        <v>24</v>
      </c>
    </row>
    <row r="2" spans="1:15" ht="30" customHeight="1" x14ac:dyDescent="0.25">
      <c r="E2" s="21" t="s">
        <v>28</v>
      </c>
      <c r="F2" s="21"/>
      <c r="G2" s="21" t="s">
        <v>29</v>
      </c>
      <c r="H2" s="21"/>
      <c r="I2" s="21" t="s">
        <v>30</v>
      </c>
      <c r="J2" s="21"/>
      <c r="K2" s="21" t="s">
        <v>31</v>
      </c>
      <c r="L2" s="21"/>
      <c r="M2" s="26" t="s">
        <v>27</v>
      </c>
      <c r="N2" s="26"/>
    </row>
    <row r="3" spans="1:15" ht="45" x14ac:dyDescent="0.25">
      <c r="A3" s="2"/>
      <c r="B3" s="17" t="s">
        <v>60</v>
      </c>
      <c r="C3" s="17" t="s">
        <v>25</v>
      </c>
      <c r="D3" s="17" t="s">
        <v>61</v>
      </c>
      <c r="E3" s="5" t="s">
        <v>58</v>
      </c>
      <c r="F3" s="5" t="s">
        <v>59</v>
      </c>
      <c r="G3" s="5" t="s">
        <v>58</v>
      </c>
      <c r="H3" s="5" t="s">
        <v>59</v>
      </c>
      <c r="I3" s="5" t="s">
        <v>58</v>
      </c>
      <c r="J3" s="5" t="s">
        <v>59</v>
      </c>
      <c r="K3" s="5" t="s">
        <v>58</v>
      </c>
      <c r="L3" s="5" t="s">
        <v>59</v>
      </c>
      <c r="M3" s="5" t="s">
        <v>15</v>
      </c>
      <c r="N3" s="5" t="s">
        <v>26</v>
      </c>
    </row>
    <row r="4" spans="1:15" x14ac:dyDescent="0.25">
      <c r="A4" s="6" t="s">
        <v>0</v>
      </c>
      <c r="B4" s="17">
        <v>389.42</v>
      </c>
      <c r="C4" s="17">
        <v>30</v>
      </c>
      <c r="D4" s="91">
        <f>B4*C4/100</f>
        <v>116.82600000000001</v>
      </c>
      <c r="E4" s="86">
        <v>147500</v>
      </c>
      <c r="F4" s="86">
        <f>E4/2.2</f>
        <v>67045.454545454544</v>
      </c>
      <c r="G4" s="86">
        <v>115080</v>
      </c>
      <c r="H4" s="86">
        <f>G4/2.2</f>
        <v>52309.090909090904</v>
      </c>
      <c r="I4" s="86">
        <v>101340</v>
      </c>
      <c r="J4" s="86">
        <f>I4/2.2</f>
        <v>46063.63636363636</v>
      </c>
      <c r="K4" s="86">
        <v>132870</v>
      </c>
      <c r="L4" s="86">
        <f>K4/2.2</f>
        <v>60395.454545454544</v>
      </c>
      <c r="M4" s="89">
        <f>SUM(E4,G4,I4,K4)*C4/100</f>
        <v>149037</v>
      </c>
      <c r="N4" s="89">
        <f>SUM(F4,H4,J4,L4)*4*C4/100</f>
        <v>270976.36363636365</v>
      </c>
    </row>
    <row r="5" spans="1:15" x14ac:dyDescent="0.25">
      <c r="A5" s="6" t="s">
        <v>3</v>
      </c>
      <c r="B5" s="17">
        <v>396.55</v>
      </c>
      <c r="C5" s="17">
        <v>60</v>
      </c>
      <c r="D5" s="91">
        <f t="shared" ref="D5:D7" si="0">B5*C5/100</f>
        <v>237.93</v>
      </c>
      <c r="E5" s="86">
        <v>135480</v>
      </c>
      <c r="F5" s="86">
        <f t="shared" ref="F5:H6" si="1">E5/2.2</f>
        <v>61581.818181818177</v>
      </c>
      <c r="G5" s="86">
        <v>118360</v>
      </c>
      <c r="H5" s="86">
        <f t="shared" si="1"/>
        <v>53799.999999999993</v>
      </c>
      <c r="I5" s="86">
        <v>107200</v>
      </c>
      <c r="J5" s="86">
        <f t="shared" ref="J5" si="2">I5/2.2</f>
        <v>48727.272727272721</v>
      </c>
      <c r="K5" s="86">
        <v>42940</v>
      </c>
      <c r="L5" s="86">
        <f t="shared" ref="L5" si="3">K5/2.2</f>
        <v>19518.181818181816</v>
      </c>
      <c r="M5" s="89">
        <f t="shared" ref="M5:M7" si="4">SUM(E5,G5,I5,K5)*C5/100</f>
        <v>242388</v>
      </c>
      <c r="N5" s="89">
        <f>SUM(F5,H5,J5,L5)*4*C5/100</f>
        <v>440705.45454545453</v>
      </c>
    </row>
    <row r="6" spans="1:15" x14ac:dyDescent="0.25">
      <c r="A6" s="6" t="s">
        <v>5</v>
      </c>
      <c r="B6" s="17">
        <v>508.55</v>
      </c>
      <c r="C6" s="17">
        <v>25</v>
      </c>
      <c r="D6" s="91">
        <f t="shared" si="0"/>
        <v>127.1375</v>
      </c>
      <c r="E6" s="86">
        <v>101940</v>
      </c>
      <c r="F6" s="86">
        <f t="shared" si="1"/>
        <v>46336.363636363632</v>
      </c>
      <c r="G6" s="86">
        <v>215380</v>
      </c>
      <c r="H6" s="86">
        <f t="shared" si="1"/>
        <v>97899.999999999985</v>
      </c>
      <c r="I6" s="86">
        <v>56780</v>
      </c>
      <c r="J6" s="86">
        <f t="shared" ref="J6" si="5">I6/2.2</f>
        <v>25809.090909090908</v>
      </c>
      <c r="K6" s="86">
        <v>76810</v>
      </c>
      <c r="L6" s="86">
        <f t="shared" ref="L6" si="6">K6/2.2</f>
        <v>34913.63636363636</v>
      </c>
      <c r="M6" s="89">
        <f t="shared" si="4"/>
        <v>112727.5</v>
      </c>
      <c r="N6" s="89">
        <f>SUM(F6,H6,J6,L6)*4*C6/100</f>
        <v>204959.09090909091</v>
      </c>
    </row>
    <row r="7" spans="1:15" ht="15.75" thickBot="1" x14ac:dyDescent="0.3">
      <c r="A7" s="6" t="s">
        <v>4</v>
      </c>
      <c r="B7" s="17">
        <v>590.35</v>
      </c>
      <c r="C7" s="17">
        <v>100</v>
      </c>
      <c r="D7" s="91">
        <f t="shared" si="0"/>
        <v>590.35</v>
      </c>
      <c r="E7" s="86">
        <v>97400</v>
      </c>
      <c r="F7" s="86">
        <f>E7/2.2</f>
        <v>44272.727272727272</v>
      </c>
      <c r="G7" s="86">
        <v>79000</v>
      </c>
      <c r="H7" s="86">
        <f>G7/2.2</f>
        <v>35909.090909090904</v>
      </c>
      <c r="I7" s="86">
        <v>44920</v>
      </c>
      <c r="J7" s="86">
        <f t="shared" ref="J7" si="7">I7/2.2</f>
        <v>20418.181818181816</v>
      </c>
      <c r="K7" s="86">
        <v>88190</v>
      </c>
      <c r="L7" s="86">
        <f t="shared" ref="L7" si="8">K7/2.2</f>
        <v>40086.363636363632</v>
      </c>
      <c r="M7" s="90">
        <f t="shared" si="4"/>
        <v>309510</v>
      </c>
      <c r="N7" s="90">
        <f>SUM(F7,H7,J7,L7)*4*C7/100</f>
        <v>562745.45454545459</v>
      </c>
    </row>
    <row r="8" spans="1:15" x14ac:dyDescent="0.25">
      <c r="C8" s="31" t="s">
        <v>55</v>
      </c>
      <c r="D8" s="87">
        <f>SUM(D4:D7)</f>
        <v>1072.2435</v>
      </c>
      <c r="E8" s="14"/>
      <c r="F8" s="12"/>
      <c r="G8" s="14"/>
      <c r="H8" s="12"/>
      <c r="I8" s="14"/>
      <c r="J8" s="12"/>
      <c r="K8" s="14"/>
      <c r="L8" s="31" t="s">
        <v>49</v>
      </c>
      <c r="M8" s="74">
        <f>SUM(M4:M7)</f>
        <v>813662.5</v>
      </c>
      <c r="N8" s="27">
        <f>SUM(N4:N7)</f>
        <v>1479386.3636363638</v>
      </c>
      <c r="O8" s="75" t="s">
        <v>53</v>
      </c>
    </row>
    <row r="9" spans="1:15" x14ac:dyDescent="0.25">
      <c r="C9" s="31" t="s">
        <v>62</v>
      </c>
      <c r="D9" s="87">
        <f>D8*12</f>
        <v>12866.922</v>
      </c>
      <c r="E9" s="14"/>
      <c r="F9" s="12"/>
      <c r="G9" s="14"/>
      <c r="H9" s="12"/>
      <c r="I9" s="14"/>
      <c r="J9" s="12"/>
      <c r="K9" s="14"/>
      <c r="L9" s="31" t="s">
        <v>50</v>
      </c>
      <c r="M9" s="71">
        <v>534</v>
      </c>
      <c r="N9" s="25">
        <v>242</v>
      </c>
      <c r="O9" s="73" t="s">
        <v>52</v>
      </c>
    </row>
    <row r="10" spans="1:15" x14ac:dyDescent="0.25">
      <c r="C10" s="31" t="s">
        <v>54</v>
      </c>
      <c r="D10" s="88">
        <v>31.4</v>
      </c>
      <c r="L10" s="31" t="s">
        <v>51</v>
      </c>
      <c r="M10" s="72">
        <v>246</v>
      </c>
      <c r="N10" s="25">
        <v>112</v>
      </c>
    </row>
    <row r="11" spans="1:15" x14ac:dyDescent="0.25">
      <c r="C11" s="31" t="s">
        <v>57</v>
      </c>
      <c r="D11" s="88">
        <f>D8*D10</f>
        <v>33668.445899999999</v>
      </c>
    </row>
    <row r="12" spans="1:15" s="76" customFormat="1" x14ac:dyDescent="0.25">
      <c r="C12" s="84" t="s">
        <v>56</v>
      </c>
      <c r="D12" s="85">
        <f>D11*12</f>
        <v>404021.35080000001</v>
      </c>
      <c r="L12" s="77"/>
      <c r="M12" s="78"/>
      <c r="N12" s="79"/>
    </row>
    <row r="13" spans="1:15" s="76" customFormat="1" x14ac:dyDescent="0.25">
      <c r="L13" s="77"/>
      <c r="M13" s="78"/>
      <c r="N13" s="79"/>
    </row>
    <row r="14" spans="1:15" s="80" customFormat="1" x14ac:dyDescent="0.25">
      <c r="L14" s="81"/>
      <c r="M14" s="82"/>
      <c r="N14" s="83"/>
    </row>
    <row r="15" spans="1:15" x14ac:dyDescent="0.25">
      <c r="A15" s="30" t="s">
        <v>36</v>
      </c>
    </row>
    <row r="16" spans="1:15" x14ac:dyDescent="0.25">
      <c r="M16" s="69"/>
      <c r="N16" s="70"/>
    </row>
    <row r="17" spans="1:14" x14ac:dyDescent="0.25">
      <c r="D17" s="31" t="s">
        <v>37</v>
      </c>
      <c r="E17">
        <v>89</v>
      </c>
      <c r="F17" t="s">
        <v>26</v>
      </c>
      <c r="G17">
        <f>E17*2.2</f>
        <v>195.8</v>
      </c>
      <c r="H17" t="s">
        <v>38</v>
      </c>
    </row>
    <row r="18" spans="1:14" x14ac:dyDescent="0.25">
      <c r="D18" s="31" t="s">
        <v>46</v>
      </c>
      <c r="E18">
        <v>656</v>
      </c>
      <c r="F18" t="s">
        <v>44</v>
      </c>
    </row>
    <row r="19" spans="1:14" x14ac:dyDescent="0.25">
      <c r="D19" s="31" t="s">
        <v>46</v>
      </c>
      <c r="E19">
        <v>303</v>
      </c>
      <c r="F19" t="s">
        <v>45</v>
      </c>
    </row>
    <row r="21" spans="1:14" ht="15.75" thickBot="1" x14ac:dyDescent="0.3"/>
    <row r="22" spans="1:14" ht="15.75" thickBot="1" x14ac:dyDescent="0.3">
      <c r="E22" s="32" t="s">
        <v>47</v>
      </c>
      <c r="F22" s="33"/>
      <c r="G22" s="33"/>
      <c r="H22" s="34"/>
      <c r="I22" s="46" t="s">
        <v>48</v>
      </c>
      <c r="J22" s="47"/>
      <c r="K22" s="48"/>
      <c r="L22" s="49"/>
    </row>
    <row r="23" spans="1:14" x14ac:dyDescent="0.25">
      <c r="B23" s="54"/>
      <c r="C23" s="33" t="s">
        <v>41</v>
      </c>
      <c r="D23" s="34"/>
      <c r="E23" s="35" t="s">
        <v>42</v>
      </c>
      <c r="F23" s="36"/>
      <c r="G23" s="36" t="s">
        <v>43</v>
      </c>
      <c r="H23" s="37"/>
      <c r="I23" s="35" t="s">
        <v>42</v>
      </c>
      <c r="J23" s="36"/>
      <c r="K23" s="36" t="s">
        <v>43</v>
      </c>
      <c r="L23" s="37"/>
    </row>
    <row r="24" spans="1:14" ht="15.75" thickBot="1" x14ac:dyDescent="0.3">
      <c r="B24" s="38" t="s">
        <v>40</v>
      </c>
      <c r="C24" s="39" t="s">
        <v>26</v>
      </c>
      <c r="D24" s="40" t="s">
        <v>38</v>
      </c>
      <c r="E24" s="38" t="s">
        <v>26</v>
      </c>
      <c r="F24" s="39" t="s">
        <v>38</v>
      </c>
      <c r="G24" s="39" t="s">
        <v>26</v>
      </c>
      <c r="H24" s="40" t="s">
        <v>38</v>
      </c>
      <c r="I24" s="38" t="s">
        <v>26</v>
      </c>
      <c r="J24" s="39" t="s">
        <v>38</v>
      </c>
      <c r="K24" s="39" t="s">
        <v>26</v>
      </c>
      <c r="L24" s="40" t="s">
        <v>38</v>
      </c>
    </row>
    <row r="25" spans="1:14" ht="15.75" thickBot="1" x14ac:dyDescent="0.3">
      <c r="A25" s="60" t="s">
        <v>39</v>
      </c>
      <c r="B25" s="61">
        <f>SUM(B26:B28)</f>
        <v>6574</v>
      </c>
      <c r="C25" s="62">
        <f>$E$17*B25</f>
        <v>585086</v>
      </c>
      <c r="D25" s="92">
        <f>C25*2.205</f>
        <v>1290114.6300000001</v>
      </c>
      <c r="E25" s="63">
        <f>C25*$E$18/1000000</f>
        <v>383.816416</v>
      </c>
      <c r="F25" s="64">
        <f>E25*2.205</f>
        <v>846.31519728000001</v>
      </c>
      <c r="G25" s="64">
        <f>C25*$E$19/1000000</f>
        <v>177.281058</v>
      </c>
      <c r="H25" s="65">
        <f>G25*2.205</f>
        <v>390.90473288999999</v>
      </c>
      <c r="I25" s="63">
        <v>384</v>
      </c>
      <c r="J25" s="64">
        <v>846</v>
      </c>
      <c r="K25" s="64">
        <v>177</v>
      </c>
      <c r="L25" s="65">
        <v>390</v>
      </c>
      <c r="M25" s="75" t="s">
        <v>53</v>
      </c>
      <c r="N25" s="75"/>
    </row>
    <row r="26" spans="1:14" x14ac:dyDescent="0.25">
      <c r="A26" s="66" t="s">
        <v>33</v>
      </c>
      <c r="B26" s="55">
        <v>5011</v>
      </c>
      <c r="C26" s="56">
        <f>$E$17*B26</f>
        <v>445979</v>
      </c>
      <c r="D26" s="57">
        <f t="shared" ref="D26:D28" si="9">C26*2.205</f>
        <v>983383.69500000007</v>
      </c>
      <c r="E26" s="41">
        <f>C26*$E$18/1000000</f>
        <v>292.56222400000001</v>
      </c>
      <c r="F26" s="24">
        <f t="shared" ref="F26:H28" si="10">E26*2.205</f>
        <v>645.09970392000002</v>
      </c>
      <c r="G26" s="24">
        <f>C26*$E$19/1000000</f>
        <v>135.13163700000001</v>
      </c>
      <c r="H26" s="42">
        <f t="shared" si="10"/>
        <v>297.96525958500001</v>
      </c>
      <c r="I26" s="41">
        <f>I$25*$B26/$B$25</f>
        <v>292.7021600243383</v>
      </c>
      <c r="J26" s="50">
        <f>I26*2.205</f>
        <v>645.40826285366597</v>
      </c>
      <c r="K26" s="24">
        <f>K$25*$B26/$B$25</f>
        <v>134.91740188621844</v>
      </c>
      <c r="L26" s="51">
        <v>298</v>
      </c>
      <c r="M26" s="73" t="s">
        <v>52</v>
      </c>
    </row>
    <row r="27" spans="1:14" x14ac:dyDescent="0.25">
      <c r="A27" s="67" t="s">
        <v>34</v>
      </c>
      <c r="B27" s="55">
        <v>829</v>
      </c>
      <c r="C27" s="56">
        <f>$E$17*B27</f>
        <v>73781</v>
      </c>
      <c r="D27" s="57">
        <f t="shared" si="9"/>
        <v>162687.10500000001</v>
      </c>
      <c r="E27" s="41">
        <f>C27*$E$18/1000000</f>
        <v>48.400336000000003</v>
      </c>
      <c r="F27" s="24">
        <f t="shared" si="10"/>
        <v>106.72274088</v>
      </c>
      <c r="G27" s="24">
        <f>C27*$E$19/1000000</f>
        <v>22.355643000000001</v>
      </c>
      <c r="H27" s="42">
        <f t="shared" si="10"/>
        <v>49.294192815000002</v>
      </c>
      <c r="I27" s="41">
        <f>I$25*$B27/$B$25</f>
        <v>48.423486461819287</v>
      </c>
      <c r="J27" s="50">
        <f>I27*2.205</f>
        <v>106.77378764831153</v>
      </c>
      <c r="K27" s="24">
        <f>K$25*$B27/$B$25</f>
        <v>22.320200790994829</v>
      </c>
      <c r="L27" s="51">
        <f t="shared" ref="L27" si="11">K27*2.205</f>
        <v>49.2160427441436</v>
      </c>
    </row>
    <row r="28" spans="1:14" ht="15.75" thickBot="1" x14ac:dyDescent="0.3">
      <c r="A28" s="68" t="s">
        <v>35</v>
      </c>
      <c r="B28" s="58">
        <v>734</v>
      </c>
      <c r="C28" s="28">
        <f>$E$17*B28</f>
        <v>65326</v>
      </c>
      <c r="D28" s="59">
        <f t="shared" si="9"/>
        <v>144043.83000000002</v>
      </c>
      <c r="E28" s="43">
        <f>C28*$E$18/1000000</f>
        <v>42.853856</v>
      </c>
      <c r="F28" s="44">
        <f t="shared" si="10"/>
        <v>94.492752480000007</v>
      </c>
      <c r="G28" s="44">
        <f>C28*$E$19/1000000</f>
        <v>19.793778</v>
      </c>
      <c r="H28" s="45">
        <f t="shared" si="10"/>
        <v>43.645280489999998</v>
      </c>
      <c r="I28" s="43">
        <f>I$25*$B28/$B$25</f>
        <v>42.874353513842408</v>
      </c>
      <c r="J28" s="52">
        <v>94</v>
      </c>
      <c r="K28" s="44">
        <f>K$25*$B28/$B$25</f>
        <v>19.762397322786736</v>
      </c>
      <c r="L28" s="53">
        <v>44</v>
      </c>
    </row>
    <row r="30" spans="1:14" x14ac:dyDescent="0.25">
      <c r="A30" t="s">
        <v>32</v>
      </c>
      <c r="B30" s="29">
        <v>123604.4</v>
      </c>
    </row>
    <row r="31" spans="1:14" x14ac:dyDescent="0.25">
      <c r="A31" t="s">
        <v>33</v>
      </c>
      <c r="B31" s="93">
        <f>B30*B26/B25</f>
        <v>94216.861636750837</v>
      </c>
      <c r="C31" t="s">
        <v>63</v>
      </c>
    </row>
    <row r="32" spans="1:14" x14ac:dyDescent="0.25">
      <c r="A32" t="s">
        <v>34</v>
      </c>
      <c r="B32" s="93">
        <f>B30*B27/B25</f>
        <v>15586.864557347124</v>
      </c>
    </row>
    <row r="33" spans="1:2" x14ac:dyDescent="0.25">
      <c r="A33" t="s">
        <v>35</v>
      </c>
      <c r="B33" s="93">
        <f>B30*B28/B25</f>
        <v>13800.673805902037</v>
      </c>
    </row>
  </sheetData>
  <mergeCells count="11">
    <mergeCell ref="K23:L23"/>
    <mergeCell ref="C23:D23"/>
    <mergeCell ref="E23:F23"/>
    <mergeCell ref="G23:H23"/>
    <mergeCell ref="E22:H22"/>
    <mergeCell ref="I23:J23"/>
    <mergeCell ref="E2:F2"/>
    <mergeCell ref="G2:H2"/>
    <mergeCell ref="I2:J2"/>
    <mergeCell ref="K2:L2"/>
    <mergeCell ref="M2:N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Charts</vt:lpstr>
      </vt:variant>
      <vt:variant>
        <vt:i4>5</vt:i4>
      </vt:variant>
    </vt:vector>
  </HeadingPairs>
  <TitlesOfParts>
    <vt:vector size="7" baseType="lpstr">
      <vt:lpstr>Sheet1</vt:lpstr>
      <vt:lpstr>2019Calcs</vt:lpstr>
      <vt:lpstr> 2014</vt:lpstr>
      <vt:lpstr>2015</vt:lpstr>
      <vt:lpstr>2016</vt:lpstr>
      <vt:lpstr>2017</vt:lpstr>
      <vt:lpstr>2018</vt:lpstr>
    </vt:vector>
  </TitlesOfParts>
  <Company>Orange County BCC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Baker, Michael</dc:creator>
  <cp:lastModifiedBy>Lawson, Emily M</cp:lastModifiedBy>
  <cp:lastPrinted>2019-03-25T20:15:02Z</cp:lastPrinted>
  <dcterms:created xsi:type="dcterms:W3CDTF">2018-06-06T13:22:07Z</dcterms:created>
  <dcterms:modified xsi:type="dcterms:W3CDTF">2019-07-31T19:59:34Z</dcterms:modified>
</cp:coreProperties>
</file>